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Netherlands/"/>
    </mc:Choice>
  </mc:AlternateContent>
  <bookViews>
    <workbookView xWindow="800" yWindow="460" windowWidth="37480" windowHeight="28220"/>
  </bookViews>
  <sheets>
    <sheet name="Netherlands" sheetId="64" r:id="rId1"/>
  </sheets>
  <definedNames>
    <definedName name="_xlnm._FilterDatabase" localSheetId="0" hidden="1">Netherlands!$A$1:$R$1</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D221" i="64" l="1"/>
  <c r="H221" i="64"/>
  <c r="C221"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L33" i="64"/>
  <c r="L34" i="64"/>
  <c r="L35" i="64"/>
  <c r="L36" i="64"/>
  <c r="L37" i="64"/>
  <c r="L38" i="64"/>
  <c r="L39" i="64"/>
  <c r="L40" i="64"/>
  <c r="L41" i="64"/>
  <c r="L42" i="64"/>
  <c r="L43" i="64"/>
  <c r="L44" i="64"/>
  <c r="L45" i="64"/>
  <c r="L46" i="64"/>
  <c r="L47" i="64"/>
  <c r="L48" i="64"/>
  <c r="L49" i="64"/>
  <c r="L50" i="64"/>
  <c r="L51" i="64"/>
  <c r="L52" i="64"/>
  <c r="L53" i="64"/>
  <c r="L54" i="64"/>
  <c r="L55" i="64"/>
  <c r="L56" i="64"/>
  <c r="L57" i="64"/>
  <c r="L58" i="64"/>
  <c r="L59" i="64"/>
  <c r="L60" i="64"/>
  <c r="L61" i="64"/>
  <c r="L62" i="64"/>
  <c r="L63" i="64"/>
  <c r="L64" i="64"/>
  <c r="L65" i="64"/>
  <c r="L66" i="64"/>
  <c r="L67" i="64"/>
  <c r="L68" i="64"/>
  <c r="L69" i="64"/>
  <c r="L70" i="64"/>
  <c r="L71" i="64"/>
  <c r="L72" i="64"/>
  <c r="L73" i="64"/>
  <c r="L74" i="64"/>
  <c r="L75" i="64"/>
  <c r="L76" i="64"/>
  <c r="L77" i="64"/>
  <c r="L78" i="64"/>
  <c r="L79" i="64"/>
  <c r="L80" i="64"/>
  <c r="L81" i="64"/>
  <c r="L82" i="64"/>
  <c r="L83" i="64"/>
  <c r="L84" i="64"/>
  <c r="L85" i="64"/>
  <c r="L86" i="64"/>
  <c r="L87" i="64"/>
  <c r="L88" i="64"/>
  <c r="L89" i="64"/>
  <c r="L90" i="64"/>
  <c r="L91" i="64"/>
  <c r="L92" i="64"/>
  <c r="L93" i="64"/>
  <c r="L94" i="64"/>
  <c r="L95" i="64"/>
  <c r="L96" i="64"/>
  <c r="L97" i="64"/>
  <c r="L98" i="64"/>
  <c r="L99" i="64"/>
  <c r="L100" i="64"/>
  <c r="L101" i="64"/>
  <c r="L102" i="64"/>
  <c r="L103" i="64"/>
  <c r="L104" i="64"/>
  <c r="L105" i="64"/>
  <c r="L106" i="64"/>
  <c r="L107" i="64"/>
  <c r="L108" i="64"/>
  <c r="L109" i="64"/>
  <c r="L110" i="64"/>
  <c r="L111" i="64"/>
  <c r="L112" i="64"/>
  <c r="L113" i="64"/>
  <c r="L114" i="64"/>
  <c r="L115" i="64"/>
  <c r="L116" i="64"/>
  <c r="L117" i="64"/>
  <c r="L118" i="64"/>
  <c r="L119" i="64"/>
  <c r="L120" i="64"/>
  <c r="L121" i="64"/>
  <c r="L122" i="64"/>
  <c r="L123" i="64"/>
  <c r="L124" i="64"/>
  <c r="L125" i="64"/>
  <c r="L126" i="64"/>
  <c r="L127" i="64"/>
  <c r="L128" i="64"/>
  <c r="L129" i="64"/>
  <c r="L130" i="64"/>
  <c r="L131" i="64"/>
  <c r="L132" i="64"/>
  <c r="L133" i="64"/>
  <c r="L134" i="64"/>
  <c r="L135" i="64"/>
  <c r="L136" i="64"/>
  <c r="L137" i="64"/>
  <c r="L138" i="64"/>
  <c r="L139" i="64"/>
  <c r="L140" i="64"/>
  <c r="L141" i="64"/>
  <c r="L142" i="64"/>
  <c r="L143" i="64"/>
  <c r="L144" i="64"/>
  <c r="L145" i="64"/>
  <c r="L151" i="64"/>
  <c r="L152" i="64"/>
  <c r="L153" i="64"/>
  <c r="L154" i="64"/>
  <c r="L155" i="64"/>
  <c r="L156" i="64"/>
  <c r="L157" i="64"/>
  <c r="L158" i="64"/>
  <c r="L159" i="64"/>
  <c r="L160" i="64"/>
  <c r="L161" i="64"/>
  <c r="L162" i="64"/>
  <c r="L163" i="64"/>
  <c r="L164" i="64"/>
  <c r="L165" i="64"/>
  <c r="L166" i="64"/>
  <c r="L167" i="64"/>
  <c r="L168" i="64"/>
  <c r="L169" i="64"/>
  <c r="L170" i="64"/>
  <c r="L171" i="64"/>
  <c r="L172" i="64"/>
  <c r="L173" i="64"/>
  <c r="L174" i="64"/>
  <c r="L175" i="64"/>
  <c r="L176" i="64"/>
  <c r="L177" i="64"/>
  <c r="L178" i="64"/>
  <c r="L179" i="64"/>
  <c r="L180" i="64"/>
  <c r="L181" i="64"/>
  <c r="L182" i="64"/>
  <c r="L183" i="64"/>
  <c r="L184" i="64"/>
  <c r="L185" i="64"/>
  <c r="L186" i="64"/>
  <c r="L187" i="64"/>
  <c r="L188" i="64"/>
  <c r="L189" i="64"/>
  <c r="L190" i="64"/>
  <c r="L191" i="64"/>
  <c r="L192" i="64"/>
  <c r="L193" i="64"/>
  <c r="L194" i="64"/>
  <c r="L195" i="64"/>
  <c r="L196" i="64"/>
  <c r="L197" i="64"/>
  <c r="L198" i="64"/>
  <c r="L199" i="64"/>
  <c r="L200" i="64"/>
  <c r="L201" i="64"/>
  <c r="L202" i="64"/>
  <c r="L203" i="64"/>
  <c r="L204" i="64"/>
  <c r="L205" i="64"/>
  <c r="L206" i="64"/>
  <c r="L207" i="64"/>
  <c r="L208" i="64"/>
  <c r="L209" i="64"/>
  <c r="L210" i="64"/>
  <c r="L211" i="64"/>
  <c r="L212" i="64"/>
  <c r="L213" i="64"/>
  <c r="L214" i="64"/>
  <c r="L215" i="64"/>
  <c r="L216" i="64"/>
  <c r="L217" i="64"/>
  <c r="L218" i="64"/>
  <c r="L219" i="64"/>
  <c r="L220" i="64"/>
  <c r="M221" i="64"/>
  <c r="O221" i="64"/>
  <c r="N221" i="64"/>
  <c r="F221" i="64"/>
  <c r="G221" i="64"/>
  <c r="L221" i="64"/>
</calcChain>
</file>

<file path=xl/sharedStrings.xml><?xml version="1.0" encoding="utf-8"?>
<sst xmlns="http://schemas.openxmlformats.org/spreadsheetml/2006/main" count="911" uniqueCount="319">
  <si>
    <t>Country</t>
  </si>
  <si>
    <t>Year</t>
  </si>
  <si>
    <t>1) Other events: Peters Report. This much debated report with 40 recommendations to improve corporate governance in the Netherlands was made by the Committee on Corporate Governance ("the Peters Committee"). The goals of the initiative were to promote openness, accountabiilty, and shareholder influence.;</t>
  </si>
  <si>
    <t>1) Failing in Corporate Governance and Warning Signs of a Corporate Collapse by Abi&amp; Ahmed, p. 851; Corporate Governance: A survey of OECD countries, p. 47; The Netherlands: Transforming a Market Economy, P. 1981;</t>
  </si>
  <si>
    <t>1) (Scandal period: 1999- 2001) Incorrect merger and acquisition accounting, went bankrupt in 2002.;  2) (Scandal period: 1999- 2001) Capitalisation of development costs; ghost invoices and accounts receivable; 3) Problems started in 2001 when share leasing contracts became a huge outstanding debt following a drop in the stock market. The banks in the Netherlands had sold nearly one million of these contracts between 1991 and 2003 with an approximate total value of 6 .5 billion euros at the peak of the market. In 1999, 2000 and 2001 the AFM noted that the advertising of these contracts by various providers did not meet requirements and changes in tax legislation were concealed. In 2003, the AFM determined that several providers violated legal provision regarding information provision, advertising, cold calling (unprovoked unsolicited telephone sales) and obtaining customer information. The AFM imposed  administrative fines on Dexia Netherlands (one of the providers of such contracts) for misleading advertising, use of incorrect buying and selling prices of stocks, cold calling and serious shortcomings in the duty of care.;</t>
  </si>
  <si>
    <t>1) OECD code: Improve implementation of the Peters Report. Modernize practices. Aim of improving transparency in the financial statements, improved accountability to the Board and to strengthen the control and protection of shareholders.;</t>
  </si>
  <si>
    <t>1) (This law was the result from draft laws in 1870, 1890, 1910, 1925 and 1927) Publication of a balance sheet and an income statement was for the first time made mandatory for large and/or listed companies. The law furthermore stated that valuation and measurement should be added in the notes to the accounts. The law seems to be more a late reaction to proposals of the previous few decades than a result of recent devlopments. For an overview of the proposed reporting requirements of the stages of the Commercial Code reform please see p. 70 of Company Financial Reporting.;</t>
  </si>
  <si>
    <t>1) Jones 2011 Appendix 1, p.509; http://www.delpher.nl/nl/kranten/view?coll=ddd&amp;identifier=ddd:010377283:mpeg21:a0002; https://nl.wikipedia.org/wiki/Overzeese_Gas-_en_Elektriciteitsmaatschappij_N.V.#Faillissement; https://www.nrc.nl/nieuws/1997/04/28/schandaal-en-moraal-7351319-a339032;</t>
  </si>
  <si>
    <r>
      <t xml:space="preserve">1) (This law was the result from draft laws in 1870, 1890, 1910, 1925 and 1927) This law deals amongst other things with the contents of the financial statements. </t>
    </r>
    <r>
      <rPr>
        <b/>
        <sz val="11"/>
        <color indexed="8"/>
        <rFont val="Calibri"/>
      </rPr>
      <t>A required breakdown of the asset side of the balance sheet was introduced, but the reporting of equity and liabilities, including the issue of reserves, remained unregulated. Also the involvement of an auditor was suggested but not required, as the auditing profession was still unregulated. However, the act could easily be evaded by the use of holding companies, since consolidated statements were not required (as pointed out at the time after publication of the revision) (For an overview of the proposed reporting requirements of the stages of the Commercial Code reform please see p. 70 of Company Financial Reporting).;</t>
    </r>
  </si>
  <si>
    <r>
      <t xml:space="preserve">1) (Scandal period: 1918-1921) (Alleged scandal) During the food-distribution in Dutch-India by the government there were no books giving room for fraud (which was </t>
    </r>
    <r>
      <rPr>
        <u/>
        <sz val="11"/>
        <color indexed="8"/>
        <rFont val="Calibri"/>
      </rPr>
      <t>not</t>
    </r>
    <r>
      <rPr>
        <sz val="11"/>
        <color indexed="8"/>
        <rFont val="Calibri"/>
      </rPr>
      <t xml:space="preserve"> found);</t>
    </r>
  </si>
  <si>
    <t>1) This draft continues on the attempts in 1871 and 1890. The Nelissen draft might have been the basis for the revision of the commercial code approved in 1928. Spurred by a number of celebrated scandals in the first years of the new century, the Justice Minister presented a draft law of his own in 1910. This draft, known as the Nelissen Draft (Ontwerp Nelissen), required all limited companies to publish financial statements annually in the Official Gazette, but, in marked contrast to the Kist Commission's proposal, did not specify the required contents of the financial statements. In his Explanatory Memorandum, the minister defended his proposal by pointing to the force of public opinion, as well as to the possibility, within existing and proposed laws, that civil or criminal proceedings might be brought in the event of misleading financial statements. A new element in the Nelissen Draft was the provision for an audit in Article 44c which contained the right, but not the obligation, to appoint an auditor was granted to the general meeting of shareholders.;</t>
  </si>
  <si>
    <t>1) Other events: Establishment of the Netherlands Authority for the Financial Markets (Autoriteit Financiële Markten, AFM). The Netherlands Authority for the Financial Markets was set up on 1 March 2002 as the successor to the Securities Board of the Netherlands (Dutch: Stichting Toezicht Effectenverkeer - STE). As part of the legislation that created the AFM, its responsibilities were greatly expanded to cover all financial products, including savings, investments, loans, insurance and accounting. The AFM falls under the political responsibility of the Minister of Finance but is an autonomous administrative authority, which means that the AFM operates autonomously based on the powers given by the Minister of Finance. ts role is comparable to the role of the SEC in the United States.;</t>
  </si>
  <si>
    <t>1) (Alleged scandal) In 1925, a potentially major accounting scandal occurred when one of Unilever's predecessor companies (N.V. Anton Jurgens' Vereenigde Fabrieken, simply known as Jurgens) was accused in the financial press of gross manipulation of its accounts and presentation of fictitious profits. Although it eventually turned out that there was not much substance to the scandal, the episode caused quite a stir, and it succeeded in the Haagsche Post on 29 August 1925 of an open letter to the management of Jurgens by A.M. van Oss, accompanied by an open letter to the Justice Minister by S.F. van Oss, the editor of the Haagsche Post and A.M.’s brother. A.M. van Oss criticized Jurgens for not paying a dividend up to the amount of its reported profits, as required by the company’s articles of incorporation, while his brother accused the company of covering up genuine losses with fictitious profits. The price of Jurgens’ shares plunged by 30 percent in the wake of this assault. In the next issue of the Haagsche Post a week later, S.F. van Oss supplied some details in support of his allegation, but, by the time Jurgens could publish a categorical rejection of the claims two weeks later, the commotion seems to have died down. Neither side emerged a clear victor.;</t>
  </si>
  <si>
    <t xml:space="preserve">1) In 1980, this major industrial group took a loss of 120 million gulden. This loss and other events caused OGEM to go bankrupt in 1983. Non-consolidation of subsidiaries, accounting issues including not/delayed/insufficient recognition of impairment and significant corporate governance problems played a role in this scandal. In total, OGEM costed the government 600 million gulden.; </t>
  </si>
  <si>
    <t xml:space="preserve">1) (Scandal period: 2007) Two accountants of the Dutch energy company Econcern, which went bankrupt in 2009, have been suspended by the Audit Chamber. They approved certain figures without checking if they were correct. The Audit Chamber ruled that the two auditors had gathered insufficient appropriate evidence to assess these figures.; 2) (Scandal period: 1993) More than twenty years after the bankruptcy of Lucas Bouw, a construction company, the court decided that various subcontractors and suppliers should get their money back. The court sentenced former owner Dirk Jan Lucas Tuesday to pay damages equal to the unpaid invoice which amounted to (Including statutory interest rate) about 5.5 million euros. The management made the creditworthiness of the company appear normal which was not the case. The management should have realized that the company was a sinking ship and they exposed the supliers and subcontractors to a large risk.; 3) Essent (Non/minor) (Scandal period: "The accountant had done it for years") An employee of energy company Essent committed fraud by falsely depositing money to various account and declaring it as a refund for overdrawn invoices. The amount of money involved is in the tens of thousands of euros.; </t>
  </si>
  <si>
    <t>1) http://www.greentechmedia.com/articles/read/econcern-goes-bankrupt; http://www.mt.nl/478/87338/nieuws/air-france-klm-wil-door-met-transavia-plan-twee-pwc-accountants-geschorst.html; 2) http://www.sobi.nl/zaak-gewonnen-twintig-jaar-na-bankroet/; 3) http://www.omroepbrabant.nl/?news/205816902/Medewerker+hoofdkantoor+Essent+pleegde+fraude+samen+met+klanten+uit+Den+Bosch.aspx;</t>
  </si>
  <si>
    <t>1) Flex-bv Act (Other);</t>
  </si>
  <si>
    <t>1) Econcern (Near); 2) Lucas Bouw (Near);</t>
  </si>
  <si>
    <t>1) Vestia, a major social housing corporation, got in serious trouble after it took increasing positions in derivatives during 2010 and 2011. However, it did not manage the risk of its positions, costing more than €2.7bn to get rid of the toxic financial products. The prosecution is still ongoing with the treasurer De Vries, responsible for the derivatives portfolio, and Greeven, who earned tens of thousands of euros in commisions on the deals, being accused of bribery, money launderying and defrauding Vestia. This multi-faceted scandal also included audit failure by accounting firm KPMG related to improper use of hedge accounting and unlawful approval of the books of 2010. KPMG had approved the financial statements of 2010 of Vestia, despite insufficient and inappropriate audit procedures. KPMG also had a lack of professional skepticism in the planning and execution of the audit of the financial statements of Vestia. Therefore there was no reasonable basis for the unqualified opinion.; 2) (The fraudster was active at the company since 2008) Fraudulent activites by the project director of the construction company Ballast Nedam. Befriended contracters were instructed to artificially increase the bills of which he received a portion after declaring fictitious bills. Posthumous, he was ordered to pay back 500.000 euros.;</t>
  </si>
  <si>
    <t>1) In 1902,  the Wilhelmina-Trust was found to have attempted  to issue shares on the basis of misleading information.;</t>
  </si>
  <si>
    <t>1) 1924 saw the near-collapse of Rotterdamsche Bankvereeniging amidst allegations of malfeasance. If the bank would have collapsed it would have caused problems for 640 companies and 400.000 employees. The bank had failed to build reserves and had given too much credit, especially to Wm. H. Müller &amp; Co, the company which had another scandal in 1931. This scandal happened in a period of a banking crisis in which a total of approximately 1.2 billion euros was lost.;</t>
  </si>
  <si>
    <t>1) Innoconcepts collaped in 2010. It was found that the most basic rules of corporate governance were systematically ignored and the board of directors and the Supervisory Board had a shocking lack of integrity. The former directors and commissioners were prosecuted for fraud and forgery. Three former directors are also suspected of cheating in the annual accounts of 2005 up until 2008, fraud, forgery and insider trading. The accounting firm was also scrutinized. 63.5 million euros was owed to creditors. The parties, including the auditing firm, settles in 2015 for 18 million euros.; 2) Embezzlement of 15.5 million euros by the accountant of a fund for art. Besides financial damage, the public view of the subsidized arts sector was also tarnished. The auditor received a prison sentence of 4.5 years.; 3) KLM (Customer service) (Other/minor) (Scandal period: October 2005 - January 2008) A KLM employee working in customer service made up complaints under fake clients and directed the compensation to his own account. Total amount scammed is 145.000 euros.;</t>
  </si>
  <si>
    <t>1) https://nl.wikipedia.org/wiki/InnoConcepts; 2) http://www.ad.nl/amsterdam/kunstfondsoplichter-clemens-k-krijgt-4-5-jaar-cel~a3605ce7/; https://nl.wikipedia.org/wiki/Mondriaan_Fonds#Fonds_voor_Beeldende_Kunsten.2C_Vormgeving_en_Bouwkunst; http://www.volkskrant.nl/agenda/fraudeur-clemens-k-top-kunstfonds-werkte-fraude-in-de-hand~a3404665/?akamaiType=FREE; 3) http://www.volkskrant.nl/dossier-archief/werknemer-licht-klm-op-met-valse-klachten~a1010090/?akamaiType=FREE;</t>
  </si>
  <si>
    <t>1) Vestia (Acct); 2) Ballast Nedam (Non);</t>
  </si>
  <si>
    <t>1) https://www.nrc.nl/nieuws/2013/08/19/accountant-kpmg-overtrad-de-regels-bij-vestia-a1432313; http://www.dutchnews.nl/news/archives/2016/06/seven-facing-charges-as-vestia-fraud-trial-begins/; http://www.volkskrant.nl/economie/om-vervolgt-zeven-verdachten-wegens-vestia-schandaal~a4312365/;  2) http://www.nrc.nl/nieuws/2012/08/15/nma-onderzoek-naar-fraude-bij-ballast-nedam-1139572-a1147285;</t>
  </si>
  <si>
    <t>1) There was a significant securities bubble, aptly named 'de Windhandel', which roughly translated to 'The Trading of Air'.  which burst in 1720, with a lot of speculation in the founding of new companies.  This bubble happened in the same time-frame as the South-Sea Bubble and is thought to be part of the same international phenomenon. There was incredibly intense speculation in shares of companies with unworkable plans. These companies were founded in multiple cities in the Netherlands with the help of city officials who saw an opportunity for both the local economy but mostly their own pockets. The companies had high expectations which they could not live up to causing the company to disappear and their shares to become worthless.;</t>
  </si>
  <si>
    <t>1) Rotterdamsche Bankvereeniging (Near);</t>
  </si>
  <si>
    <t>1) http://www.historischnieuwsblad.nl/nl/artikel/32923/de-eerste-bankencrisis.html;</t>
  </si>
  <si>
    <t xml:space="preserve">1) (Scandal period: one sum of money around 1959, other around 1968) Minor non-accounting scandal: Lockheed-Affaire: The Dutch prince Bernard received over a million Dutch guilder in bribe-money from Lockheed.; </t>
  </si>
  <si>
    <t>1) Innoconcepts (Acct); 2) Fonds BKVB (Other);</t>
  </si>
  <si>
    <t xml:space="preserve">1) Securities fraud; Naked short selling by Isaac Le Maire; Also, throughout the almost 200 year history of the company there was a fairly steady stream of allegations about abuse of all kinds. Amongst others, there were allegations of corruption, nepotism, market manipulation, embezzlement and illegal private trade; </t>
  </si>
  <si>
    <t>1) History of Greed by Sarna, p. 22; https://en.wikipedia.org/wiki/Isaac_Le_Maire; In the Shadow of the Company: The Dutch East India Company and its Servants in the Period of its Decline (1740-1796) P. 4 (https://books.google.dk/books?id=uTIyAQAAQBAJ&amp;printsec=frontcover&amp;hl=nl#v=onepage&amp;q&amp;f=false); http://www.investopedia.com/articles/stocks/09/short-selling-ban.asp;</t>
  </si>
  <si>
    <t>1) 'De Windhandel' bubble (near);</t>
  </si>
  <si>
    <t>1) http://www.volkskrant.nl/archief/windhandel-in-1720~a3540411/; http://www.thebubblebubble.com/south-sea-bubble/;</t>
  </si>
  <si>
    <t>1) Following several years’ publication of misleading financial statements the Noord-Brabantsche Bank (North Brabant Bank) collapsed in 1901.;</t>
  </si>
  <si>
    <t>1) Noord-Brabantsche Bank (Acct);</t>
  </si>
  <si>
    <t>1) Wilhelmina-Trust (Acct);</t>
  </si>
  <si>
    <t xml:space="preserve">1) (Scandal period: June 2012) The insurance company sold derivatives in June 2012. The DNB (Dutch National Bank) ruled that Delta Lloyd sold because it had obtained confidential information making the trade resemble insider trading. Legally speaking, however, it is not ruled as insider trading as the legislation regarding insider trading only banned it for securities and not derivatives. The DNB however did punish Delta Lloyd for violating legal integrity rules and gave them a fine of 1.2 million euros and ordered to pay back the profit of the trade (22.8 million euros).; 2) Rabobank is ordered to pay back a business customer €1m after saddling the company with a ‘useless’ and extremely risky interest-based derivative. In the years prior to the crisis, some 18,000 companies were advised by banks to use derivatives to cover themselves against potential interest rate rises on loans. Thousands ended up in financial difficulty.;
</t>
  </si>
  <si>
    <t>1) http://www.volkskrant.nl/economie/dnb-wint-definitief-van-delta-lloyd~a4113085/; http://www.z24.nl/ondernemen/waarom-toezichthouder-dnb-zo-boos-is-op-verzekeraar-delta-lloyd-532874; 2) http://www.dutchnews.nl/news/archives/2015/07/rabobank-ordered-to-pay-up-in-useless-interest-rate-swap-case/; http://www.reuters.com/article/rabobank-inter-classaction-idUSL5N0YC54420150521;</t>
  </si>
  <si>
    <t>1) http://www2.deloitte.com/content/dam/Deloitte/nl/Documents/audit/deloitte-nl-annual-accounts-2013.pdf p. 86;</t>
  </si>
  <si>
    <t>1) Eyeworks (Other);</t>
  </si>
  <si>
    <t>1) An employee of Eyeworks, a TV and film production company, committed fraud ammounting to a total of 360.000 euros by false invoices and using company credit cards.;</t>
  </si>
  <si>
    <t>1) http://www.nrc.nl/nieuws/2013/03/11/eyeworks-dupe-van-bedrijfsfraude-1219871-a1036312?utm_source=NRC&amp;utm_medium=banner&amp;utm_campaign=Paywall;</t>
  </si>
  <si>
    <t>1) Delta Lloyd (Derivatives) (Non); 2) Rabobank (Derivatives) (Non);</t>
  </si>
  <si>
    <t>1) Rabobank (Near); 2) SNS Property Finance (Non); 3) Amarantis (Non);</t>
  </si>
  <si>
    <t xml:space="preserve">1) Libor scandal: 30 of the employees had engaged in manipulating the Libor and Euribor lending rates. The Rabobank was fined 774 millions euros. The Libor scandal involved multiple banks in the United States, Britain and the Netherlands.; 2) Fraud by former CEO of SNS Property Finance which is the former real estate bank of SNS reaal. He was charged with directing a criminal organization, bribery, money laundering and forgery. It is estimated that 2.3 million euro was drained from SNS Property Finance.; 3) The direction of Amarantis, a partnership of schools, conducted financial mismanagment and there was conflict of interest and self-enrichment.; </t>
  </si>
  <si>
    <t>1) http://www.nrc.nl/nieuws/2014/01/13/oud-medewerkers-rabobank-door-vs-aangeklaagd-om-libor-fraude-a1428061; http://www.reuters.com/article/rabobank-inter-classaction-idUSL5N0YC54420150521; 2) http://www.ad.nl/nieuws/frauderende-oud-topman-sns-reaal-jaar-de-cel-in~a05977c2/; 3) http://www.rtlnieuws.nl/nieuws/binnenland/fraude-en-zelfverrijking-bij-top-amarantis;</t>
  </si>
  <si>
    <t>1) Amendment to include the Transparency Directive. The European Transparency Directive includes regulations for the supervision of financial reporting of companies listed on a regulated market in Europe. In the Netherlands, these regulations were incorporated in the Financial Supervision Act (Wft) as of 1 January 2009, with a simultaneous amendment of the Financial Reporting Supervision Act (‘Wet toezicht financiële verslaggeving’).The main provision of this legislation is the disclosure of accurate, comprehensive and timely information to investors. Such regulated information is divided into ad hoc, specific and periodic information. Ad hoc information concerns, for example, changes in rights of share or bond holders and specific information the time and agenda of the general meeting. An important regulation is the general publication of an annual document which includes – references to – regulated information published during the preceding twelve months. The regulations regarding periodic information stipulate the obligations relating to preparation and general publication of i) annual financial reports, ii) half-yearly financial reports and iii) interim – quarterly – reports.; 2) In September 2009, the Dutch Banking Association (Nederlandse Vereniging van Banken, NVB) published the Banking Code (Code Banken). The Banking Code sets out the principles of conduct for Dutch banks in terms of corporate governance, risk management, audit and remuneration. The Banking Code is a form of self-regulation that took effect on 1 January 2010. The banks have to justify their compliance of the code on a ‘comply or explain’ basis.;</t>
  </si>
  <si>
    <t>1) https://nl.wikipedia.org/wiki/DSB_Bank; https://en.wikipedia.org/wiki/DSB_Bank;</t>
  </si>
  <si>
    <t>1) Financial distress; After a takeover battle between Barclays and RBS, which RBS won, ABN-Amro was found to be heavily indebted due to the sub-prime mortgage crisis. It was split and taken under government ownership by the UK and Netherlands.; 2) An employee at insurance company Delta Lloyd commited fraud of 4.5 million euros in total. He let contractors work on nine buildings that were property of his own seperate company instead of property of Delta Lloyd.;</t>
  </si>
  <si>
    <t>1) https://en.m.wikipedia.org/wiki/List_of_corporate_collapses_and_scandals; 2) http://www.quotenet.nl/Nieuws/Werknemer-Delta-Lloyd-moet-3-3-miljoen-terugbetalen-124959;</t>
  </si>
  <si>
    <t>1) Pillar 3 Basel 2 accord (Acct);</t>
  </si>
  <si>
    <t>1) The Financial Supervision Act (WFT) governs supervision of almost the entire financial sector in the Netherlands. Financial institutions can see what requirements they must meet and how supervision is regulated. The financial markets are constantly changing and so is the legislation. The Financial Supervision Act is kept up to date by means of an annual amendment cycle. This allows the government to introduce changes or new rules clearly. The Financial Supervision Act comprises a general part and four parts dealing with specific subjects. More detailed provisions are laid down in orders in council, ministerial orders and regulations drawn up by the supervisory bodies. In 2004, the Transparency Directive of the European Commission (Directive No. 2004/109/EG) was issued. This Directive was enacted into Dutch law in 2007 by means of this act.; 2) Markets in Financial Instruments Directive. This Directive is included into the Act on Financial Supervision;</t>
  </si>
  <si>
    <t xml:space="preserve">1) DSB Bank has repeatedly been discredited. In 2009, the bank was accused of financial malpractice, partly because of alleged overpriced mortgages and single-premium assurance policies and received a number of fines imposed by the AFM (Financial Markets Authority). On October 12, 2009, the court declared the enactment of the emergency regulations of the Act on Financial Supervision. On October 19 2009, the bank was declared bankrupt. In 2012, the AFM filed a disciplinary complaint against the auditor that approved the DSB Bank's financials statements of 2008. According to the Board of Business the auditor failed at several points. There was a lack of depth and professional skepticism due to which key balance sheet items were not checked properly. He had also insufficiently questioned the profound interrelationship between the bank and the many management changes. Finally, the auditor should not have approved the continuity of the bank because there were doubts on whether the business model of the bank was tenable.;
</t>
  </si>
  <si>
    <t>1) PWW Europe, p. 130; http://www.ceaweb.nl/English/; 2) https://www.afm.nl/en/professionals/doelgroepen/effectenuitgevende-ondernemingen/financiele-verslaggeving/toezicht-fv;</t>
  </si>
  <si>
    <t>1) Centraal Beheer Achmea (Non);</t>
  </si>
  <si>
    <t>1) ABN-Amro (Non); 2) Delta Lloyd (Non);</t>
  </si>
  <si>
    <t>1) Also known as the The Market Discipline. This pillar aims to complement the minimum capital requirements and supervisory review process by developing a set of disclosure requirements which will allow the market participants to gauge the capital adequacy of an institution;</t>
  </si>
  <si>
    <t>1) DSB Bank (Acct);</t>
  </si>
  <si>
    <t>1) (Scandal period 2000-2007) Retirement savings of clients were stolen by an employee by an elaborate scheme which transferred money to companies that his henchman set up. The names of the companies resembled customers of Achmea. The total value of the fraud was 630.000 euros.;</t>
  </si>
  <si>
    <t>1) http://amweb.nl/pensioen-724630/achmea-wil-miljoen-terug-van-frauderende-werknemer;</t>
  </si>
  <si>
    <t>1) Failing in Corporate Governance and Warning Signs of a Corporate Collapse by Abi&amp; Ahmed, p. 861; https://en.wikipedia.org/wiki/List_of_corporate_collapses_and_scandals;</t>
  </si>
  <si>
    <t>1) The Audit Firms Supervision Act, which granted the AFM (Netherlands Authority for the Financial Markets) its supervisory powers over financial reporting, stipulated that the AFM needs to seek a ruling from the Enterprise Chamber when a reporting company refuses to comply with an instruction from the AFM. Since 1 October 2006, audit firms need to have a licence from the AFM in order to perform statutory audits in the Netherlands.; 2) The financial reporting of listed companies must comply with the regulations of Title 9 of Book 2 of the Dutch Civil Code and with the International Financial Reporting Standards (IFRS) which are developed by the International Accounting Standards Board (IASB) . In accordance with the Financial Reporting Supervision Act (Wet toezicht financiële verslaggeving, or Wtfv), the AFM supervises the financial statements of listed companies after their adoption by the shareholders. In other words, companies are held self-responsible for compliance with relevant laws and regulations. The Financial Reporting Supervision Act (Wet toezicht financiële verslaggeving, or Wtfv) does not grant the AFM the authority to impose an instruction, an order for incremental penalty payment or an administrative fine, but if necessary the AFM can go to court. Following the issuance of a recommendation by the AFM, or if the AFM is of the opinion that a company has not adequately responded to a recommendation, the AFM may start procedures at the Enterprise Chamber of the Amsterdam Court of Appeal. The court may order the company to draw up its financial statements in accordance with the financial reporting requirements.;</t>
  </si>
  <si>
    <t>1) IFRS adoptation. The introduction of IFRS for listed companies in the Netherlands from 1 January 2005 has restricted the ability of companies to hide creative accounting behind the mantle of a true and fair view, although there is some discussion in the Netherlands about the difference (if any) between the true and fair view according to art. 2:362 Section 1 and lAS 1 (Verdict Supreme Court AFM/Spyker case, April 2009). So, it is possible that the introduction of IFRS has not or only partially restricted the possibilities to apply creative accounting behind the curtain of a true and fair view.; 2) Market Abuse Directive; 3) Prospectus Directive;</t>
  </si>
  <si>
    <t xml:space="preserve">1) Failing in Corporate Governance and Warning Signs of a Corporate Collapse by Abi&amp; Ahmed, p. 847;  Jones 2011 Appendix 1, p.514; http://www.economist.com/node/1610552; Creative Accounting, Fraud and International Accounting Scandals p. 393-394; </t>
  </si>
  <si>
    <t>1) Failing in Corporate Governance and Warning Signs of a Corporate Collapse by Abi&amp; Ahmed, p. 851, 856; Corporate Governance: A survey of OECD countries, p. 48; https://nl.wikipedia.org/wiki/Code-Tabaksblat;</t>
  </si>
  <si>
    <t>1) Royal Dutch Shell Energy Group (Near);</t>
  </si>
  <si>
    <t>1) The oil reserves had been overstated in the 2002 as per a subsequent internal investigation report in 2004.;</t>
  </si>
  <si>
    <t xml:space="preserve">1) (Scandal period: 1999 - 2003) Fraud and other criminal charges for false business records and misreporting its financial health.; Consolidation of joint ventures; USA accelerated recognition of vendor rebates (US subsidiary). At Royal Ahold there were two major accounting scandals: the consolidation scandal and the vendor allowances scandal. The consolidation accounting scandal was in fact the full consolidation of joint ventures where proportional consolidation or the equity method was appropriate according to US GAAP. The effect on net income was almost nil. However, the effect on consolidated net sales and gross profit was huge. The former CFO was sentenced for forgery with respect to false control letters and false LORs handed over to the auditors Deloitte. A former member of the board of Royal Ahold was sentenced for forgery with respect to the ICA control letter and because Ahold had not informed Deloitte in the proper way. Further, the criminal court concluded that the consolidation of three joint ventures was not in line with US GAAP and so the Form 20-F reconciliations of Royal Ahold were false for the years 1999, 2000 and 2001. However, the criminal court did not reach the conclusion that the consolidation of the five joint ventures led to untrue financial statements under Dutch GAAP (Section 336 Dutch Criminal Law). According to the Criminal Court Amsterdam the former CEO had a limited role in this financial fraud. The accounting scandal at Ahold also had an impact on Dutch society. Management, auditors and supervisory boards have become more sensitive to creative accounting and fraudulent reporting in the Netherlands. To a certain extent this attitude has been stimulated by the new oversight role of the Netherlands Authority for the Financial Markets (AFM) with respect to financial reporting by listed companies. Also, the Dutch financial press has become more alert regarding financial frauds. The Ahold scandal and scandals abroad have also greatly reinforced the need for a corporate governance code in the Netherlands. After these accounting scandals the former CEO of Unilever, Mr Tabaksblat, was invited to lead a group of professionals from business and society to develop a Dutch corporate governance code which was implemented for 2004. There have also been changes to the criminal law. The term of imprisonment for an untrue financial statement has been raised from one year to two years (art. 336 Dutch Criminal Law). Further, the Dutch Civil Code has been revised partially as a reaction to the accounting scandals in the Netherlands and abroad.; </t>
  </si>
  <si>
    <t>1) (Creative accounting: Capitalization of aircraft development costs) Because of unfavourable market conditions and higher development and production costs, the management of Fokker had to postpone the break even point of an aircraft in development in their planning. There was a pattern of planned profits under conditions of great uncertainty in the last part of the planning period with much too favourable assumptions. The capitalised amounts of development costs should have been impaired. The long-term development costs including programme losses are a discretionary accrual of a huge size, which have to be capitalised on a very prudent basis, especially with Fokker. In the case of Fokker, these costs were capitalised in a very optimistic way with the hope that the distant future would bring prosperous times without any clear present evidence. In addition, as well as being capitalised, they were not written down or impaired when there was little hope of their recovery.;</t>
  </si>
  <si>
    <t>1) Act on Oversee Securities Trading (Wet Toezicht Effectenverkeer) (Acct); 2) Works Council Act amendment 1995 (Other);</t>
  </si>
  <si>
    <t>1) Instituut Blankestijn (Near);</t>
  </si>
  <si>
    <t>1) Fraud with unemployment benefits. 100.000 Dutch guilder involved.;</t>
  </si>
  <si>
    <t>1) http://resolver.kb.nl/resolve?urn=KBNRC01:000031076:mpeg21:a0024;</t>
  </si>
  <si>
    <t>1) The Directives on accounting by banks were incorporated into law in 1993, with the abolition of hidden general-purpose reserves by banks as the main consequence.; 2) The Directives on accounting by insurance companies were incorporated into law in 1993.;</t>
  </si>
  <si>
    <t>1) PWW Europe, p. 124; Comparative Studies in Accounting Regulation in Europe, p. 63; 2) PWW Europe, p. 124; Comparative Studies in Accounting Regulation in Europe, p. 63;</t>
  </si>
  <si>
    <t>1) GKB (Acct);</t>
  </si>
  <si>
    <t>1) Landis (Acct); 2) LCI Computer (Acct); 3) Share-leasing affair (Non);</t>
  </si>
  <si>
    <t>1) Jones 2011 Appendix 1, p.514; 2) Jones 2011 Appendix 1, p.514; 3) https://nl.wikipedia.org/wiki/Aandelenlease-affaire;</t>
  </si>
  <si>
    <t>1) https://en.wikipedia.org/wiki/Netherlands_Authority_for_the_Financial_Markets;</t>
  </si>
  <si>
    <t>1) Royal Ahold (US Foodservice)  (Acct);</t>
  </si>
  <si>
    <t>1) Tax fraud and scamming which cost the municipality of Groningen over 26 million euros. GKB, Groninger Kredietbank, was a municipal institution for debt counseling. It was found that the municipality exercised insufficient control on the GKB. All sorts of safeguards, such as the obligation to co-sign for expenses that exceeded a certain amount, were not complied with nor checked upon. Due to this, the municipality decided to no provide any commercial credit.;</t>
  </si>
  <si>
    <t>1) https://nl.wikipedia.org/wiki/Groninger_Kredietbank-affaire; http://www.trouw.nl/tr/nl/5009/Archief/article/detail/2707936/1999/02/05/Boete-voor-belastingfraude-vrijspraak-voor-oplichting-Groninger-Kredietbank.dhtml; http://www.delpher.nl/nl/kranten/view?coll=ddd&amp;identifier=ddd:011005157:mpeg21:a0208; http://www.delpher.nl/nl/kranten/view?coll=ddd&amp;identifier=ddd:011019919:mpeg21:a0390</t>
  </si>
  <si>
    <t>1) Fokker (Acct);</t>
  </si>
  <si>
    <t>1) One of the most important acts of the Dutch securities regulations. The goal of this act was to safeguard the investor and to strengthen the public trust in the capital market. The act contains amongst others the publication duty of stock market sensitive information of listed companies. It got succeeded by the "Wet op het financieel toezicht in January 2007.; 2) The scope of the law regarding work councils was further extended to include a major part of the government sector.;</t>
  </si>
  <si>
    <t>1) https://nl.wikipedia.org/wiki/Wet_toezicht_effectenverkeer; 2) http://www.eurofound.europa.eu/observatories/eurwork/articles/amendment-of-the-dutch-works-councils-act-a-few-surprises;</t>
  </si>
  <si>
    <t>1) Baan Company (Acct);</t>
  </si>
  <si>
    <t>1) Related-party transactions to increase revenue;</t>
  </si>
  <si>
    <t>1) Jones 2011 Appendix 1, p.513; http://www.volkskrant.nl/economie/het-papieren-rijk-van-baan~a551236/;</t>
  </si>
  <si>
    <t>1) Company Financial Reporting, A Historical and Comparative Study of the Dutch Regulatory Process, p. 297; 2) Company Financial Reporting, A Historical and Comparative Study of the Dutch Regulatory Process, p. 300-301;</t>
  </si>
  <si>
    <t>1)  A 12-page "Discussion Memorandum Concerning a Number of Aspects of the Treatment of Intangible Fixed Assets" (“Beschouwing inzake een aantal aspecten van de behandeling van immateriële vaste activa”) was issued in June 1991, and comments were requested by December (since extended). It was the first discussion memorandum ever issued by the TO/RJ. In the draft, the RJ modified its earlier view that intangibles could be capitalized only if they were separate and identifiable, by stating its provisional view that such assets might have to be capitalized. It also interpreted the law to say that intangibles could be capitalized only at their historical cost, and, as the core of the document, gave arguments on both sides of systematic amortization, without offering its own view.; 2) Other events: Reprise of the Enterprise Chamber. In 1977, the Enterprise Chamber began announcing verdicts in cases dealing with the financial reporting provisions of company law. By mid-1991, the Enterprise Chamber had handed down decisions in 45 cases involving financial reporting, of which 21 had been brought by SOBI (Stichting Onderzoek Bedrijfs-Informatie - Foundation to Investigate Company Reporting), and 13 had been brought by shareholders. The remaining were initiated by a variety of interested parties, including employees and trade unions, as well as by the Attorney-General. Of the 45 decided cases, only 23 led to orders for remedial action to be taken. Fully ten of the cases resulted in a decision that the claimant was not an interested party. In the two cases brought by the Attorney-General (both decided in 1989), it was found that he had not demonstrated that the "public interest" (“openbaar belang”) would be served by remedial action, and, hence, he did not have standing as a claimant.;</t>
  </si>
  <si>
    <t>1) Company Financial Reporting, A Historical and Comparative Study of the Dutch Regulatory Process, p. 20; 2) Company Financial Reporting, A Historical and Comparative Study of the Dutch Regulatory Process, p. 296;</t>
  </si>
  <si>
    <t>1) This act regulated the supervision of listed  investment funds or investment funds offered to public. It's goal was to safeguard the investor and to strengthen the public trust in the capital market. The supervision was entrusted the the Dutch Central Bank. The act got superseded with the Act on Financial Supervision in 2007.; 2) The many complex rules for settling disputes (related to the Works Council) were simplified.; 3) Other events: Publishment of of the Geelhoed Report in which recommendations were made concerning the practice rights of the members of the NIvRA and the NOvAA in the light of the Eighth Directive of the European Community.;</t>
  </si>
  <si>
    <t>1) Company Financial Reporting, A Historical and Comparative Study of the Dutch Regulatory Process, p. 18; 2) http://www.iex.nl/Woordenboek/Definitie/728/Wet-Toezicht-Beleggingsinstellingen.aspx; 3) http://wetten.overheid.nl/BWBR0004809/2005-09-01; http://www.eurofound.europa.eu/observatories/eurwork/articles/amendment-of-the-dutch-works-councils-act-a-few-surprises; 3) Company Financial Reporting, A Historical and Comparative Study of the Dutch Regulatory Process, p. 27;</t>
  </si>
  <si>
    <t>1) http://www.iex.nl/Woordenboek/Definitie/726/Wet-effectenhandel.aspx; Company Financial Reporting, A Historical and Comparative Study of the Dutch Regulatory Process, p. 18; 2) Company Financial Reporting, A Historical and Comparative Study of the Dutch Regulatory Process, p. 297-298;</t>
  </si>
  <si>
    <t>1) Addition to the Stock Exchange Association's Rules on Securities Trading (Other);</t>
  </si>
  <si>
    <t>1) On 1 January 1987, a "model code" concerning insider trading was incorporated in the Stock Exchange Association's Rules on Securities Trading.</t>
  </si>
  <si>
    <t>1) In February 1989, the Criminal Code was revised to take account of the European Community's Directive on insider trading.; 2) On 13 December 1989, a law containing a number of modifications in the financial reporting provisions of Title 9 was passed. The law was intended to remove some of the anomalies that had become evident since the existing law had taken effect. The changes involved little controversy, and included a sharper definition of the company size criteria (which define the exemptions for smaller companies), a broadening of the scope for preparing financial statements in a foreign currency, and an option to lengthen the period over which goodwill may be amortized.;</t>
  </si>
  <si>
    <t>1) Act to Oversee Investment Companies (Wet Toezicht Beleggingsinstellingen) (Other); 2) Works Council Act amendment 1990 (Other);</t>
  </si>
  <si>
    <t>1) This act aims to combat the abuse and undesirable developments with regards to securities outside of the official stock markets. This act contains rules concerning offering securities, offering mediation in securitiies transactions, and funds for general affairs.; 2) Other events: Ruling NIvRA's Board of Appeal. Were the RJ's Guidelines endowed with authoritative standing? A decision in 1985 by the NIvRA's Board of Appeal (Raad van Beroep) stimulated an exchange of articles, raising the issue afresh. In its ruling, the Board of Appeal said that an auditor, in a case brought before it, should have consulted and, apparently, should have complied with the RJ's Guidelines. In his commentary on the published verdict, J.A. Burggraaff saw the Board's dictum as signaling the end to unrestrained freedom (“vrijheid, blijheid”), and he concurred with the ruling. He gave his view that, in the future, all auditors would need to take this verdict into account. In a widely noticed article, Prof.mr W.C.L. van der Grinten, the éminence grise of company law, arrived at an opposite conclusion. He argued that (1) the Guidelines have no binding force whatsoever, and carry no weight other than that of the view of an expert author; (2) the Board should have looked only at compliance with the law; and (3) the Board's verdict cannot bind auditors who were not involved in the actual case (although he conceded that the precedent would have consequences that could not be ignored). Mr drs F. van der Wel, in a reply, did not disagree with van der Grinten on the bindingness question, but he nonetheless placed the Guidelines above the general run of literature. Mr Th.S. IJsselmuiden, however, has argued that considerable authority should be accorded to the Guidelines. To the extent that portions of the Guidelines were seen as constituting "principles that are considered acceptable in the economic and social climate", which might be inferred by their concurrence with international usage, they form part of the legal requirements. Hence, deviations from such Guidelines should be cited by auditors in their report as being departures from the law. The legal status of the Guidelines continues to be a contentious question.;</t>
  </si>
  <si>
    <t xml:space="preserve">1) (Adapted 1993) In 1984 the EU issued the Eighth Directive concerning the auditing profession which was implemented in The Netherlands in 1993. The adapttion had major impact on the structure of the auditing profession. One result is that now NOvAA members can obtain the right to audit companies if they complete some additional courses which are being organised by the NOvAA. </t>
  </si>
  <si>
    <t xml:space="preserve">1) Comparative Studies in Accounting Regulation in Europe, p.74; </t>
  </si>
  <si>
    <t>1) Act on Securities Trading (Wet Effectenhandel) (Other);</t>
  </si>
  <si>
    <t>1) Other events: Official Parallel Market. In 1982, the so-called "Official Parallel Market" was created, enabling small companies to go public, to be listed on the Amsterdam Stock Exchange, and to facilitate the financing of future growth. Companies traded on the Parallel Market are allowed to provide somewhat less financial information in their prospectus.;</t>
  </si>
  <si>
    <t>1) Company Financial Reporting, A Historical and Comparative Study of the Dutch Regulatory Process, p. 19;</t>
  </si>
  <si>
    <t>1) THB (Non); 2) ABP (Non);</t>
  </si>
  <si>
    <t>1) The Tilburgsche Hypotheekbank (THB), a mortgage bank, ran into trouble at the end of the seventies due to lending loans to various property dealers. When the property market collapsed in 1978/1979 there were problems with the interest payment and repayment of the loans. The bank tried to resolve these problems with dubious transactions. In these transactions, property was traded and financed with increasingly higher mortgages. The old loan was repaid but a bigger loan came in place for it. In the 1980s the banks was also suspected of fraud. The THB went brankrupt in 1983 by providing loans against insufficient collateral.; 2) The pension fund ABP was found to be corrupt and the director had accepted large sums of money from construction companies;</t>
  </si>
  <si>
    <t>1) https://nl.wikipedia.org/wiki/Tilburgsche_Hypotheekbank; http://wiki.regionaalarchieftilburg.nl/Tilburgsche_Hypotheekbank; http://www.delpher.nl/nl/kranten/view?coll=ddd&amp;identifier=ddd:010948789:mpeg21:a0347; 2) http://www.nrc.nl/handelsblad/1994/12/15/ajm-masson-1922-1994-kleurrijke-spil-in-de-abp-affaire-7249645;</t>
  </si>
  <si>
    <t>1) (Creative accounting, scandal period 1975-1981) RSV showed too high profits in 1975 and too low losses in the financial years 1976 to 1979. The recognition of carry forward, restructuring costs, pension obligations, valuation of property, plant and equipment and especially government grants was quite creative and not prudent. From 1978, the equity of the company, if recorded in the annual reports more correctly, would have been negative (between 13 million and 299 million Dutch guilder) rather than positive (between 428 million and 391 million Dutch guilder);</t>
  </si>
  <si>
    <t xml:space="preserve">1) Jones 2011 Appendix 1, p.510; Creative Accounting, Fraud and International Accounting Scandals p. 378-380; </t>
  </si>
  <si>
    <t>1) Other events: founding of the Council on Annual Reporting (RJ, Raad voor de Jaarverslaggeving) and ending of the TO. The last meeting of the TO occurred on 9 December 1981. The members of the TO at the end of 1981 became the inaugural members of the RJ, after the employers delegation was pared from seven to four. The RJ held its first meeting on 8 January 1982. The participating organizations were to represent the "preparers, users and auditors of information" (“verschaffers, gebruikers en controleurs van informatie”), and they would be entitled to seats on the Foundation's board. These would be the VNO and the NCW, for the preparers; the FNV and the CNV, for the users; and the NIvRA, for the auditors. The SER "cooperated" in the undertaking, but was not represented on the Foundation's board. The organizations were authorized to appoint members to their delegations on the RJ for a renewable term of four years. The RJ was authorized to issue exposure drafts and final statements on its own authority. Its decisions would require a four-fifths majority, with the additional requirement that at least one representative of each organization must be in favor. The Foundation's stated goal was to enhance the quality of external reporting, especially of the financial statements of legal entities and other economically important organizations within the Netherlands.;</t>
  </si>
  <si>
    <t>1) Company Financial Reporting, A Historical and Comparative Study of the Dutch Regulatory Process, p. 238-239;</t>
  </si>
  <si>
    <t>1) RSV (Acct);</t>
  </si>
  <si>
    <t>1) Company Financial Reporting, A Historical and Comparative Study of the Dutch Regulatory Process, p. 203-204; 2) http://www.eurofound.europa.eu/observatories/eurwork/articles/amendment-of-the-dutch-works-councils-act-a-few-surprises;  Company Financial Reporting, A Historical and Comparative Study of the Dutch Regulatory Process, p. 23; 3)  Company Financial Reporting, A Historical and Comparative Study of the Dutch Regulatory Process, p. 225-226; 4) Company Financial Reporting, A Historical and Comparative Study of the Dutch Regulatory Process, p. 227; 5) Company Financial Reporting, A Historical and Comparative Study of the Dutch Regulatory Process, p. 242;</t>
  </si>
  <si>
    <t>1) Other events: Publication of the book Guidelines for Financial Statements (Richtlijnen voor de jaarrekening) containing all the previous exposure drafts and final statements of the TO. Also included in the book were the financial reporting law, a listing of IASC standards that had not been fully endorsed in the Draft Guidelines, and the fourth through seventh exposure drafts issued between December 1975 and September 1979, which had not been rewritten. Each was labeled as an "Exposure Draft of Considered Views" ("Voorontwerp van Beschouwingen”). The TO's Foreword claimed that the definitive guidelines would constitute authoritative statements, and that auditors would be expected to disclose departures.;</t>
  </si>
  <si>
    <t>1) Company Financial Reporting, A Historical and Comparative Study of the Dutch Regulatory Process, p. 229-231;</t>
  </si>
  <si>
    <t>1) Uniser (Acct);</t>
  </si>
  <si>
    <t>1) 25 cases of scamming and 75 cases of forgery as well as at least 3.5 million Dutch guilder that was kept out of the books;</t>
  </si>
  <si>
    <t>1) http://resolver.kb.nl/resolve?urn=KBNRC01:000028503:mpeg21:a0007;</t>
  </si>
  <si>
    <t>1) A final statement of Considered Views based on the exposure draft was not issued until February 1979. In this statement, the TO argued that GPLA (general price-level accounting) should be rejected in favor of current cost accounting. GPLA has never been an acceptable practice in the Netherlands. 2) The most far-reaching revision of the Works Council Act (WOR) took place in 1979. First, the works council gained additional autonomy by the removal of management  after this amendment (so that the council entirely consists of employees' representatives). Second, the role of the works council was changed: it no longer focused exclusively on improving the functioning of the company, but also sought to represent employee interests. Third, the works council was granted the right to advise on all major strategic decisions such as mergers and take-overs, relocation, closure or reorganisation and major investments. In addition, if the employer did not act upon the advice of the works council, the works council could appeal to the Enterprise Chamber of the Amsterdam Court. This was unique in Europe.; 3) The sixth exposure draft, which was released in February 1979, addressed a single topic: the accounting implications of the Investment Incentives Act. In the TO's two-page exposure draft, no preference was expressed. The WIR premium could be treated either as a reduction in the cost of the fixed asset or be credited to a "smoothing account" (“egalisatierekening”) on the equity side of the balance sheet that would be neither a liability nor owners' equity. The auditors delegation did manage to achieve one of its aims: however classified, the WIR premium was to be amortized over its useful life.; 4) The seventh exposure draft was issued in September 1979, and ran to 28 quarto pages. The subjects were the cash flow statement, events after the balance sheet date, intangible assets, types of provisions, and movements in provisions. The first three sections attracted little discussion in the TO's meetings, partly owing to the amount of committee time needed to advise the government on the proposed adaptation law for the Fourth Directive. The discussion of the final two sections had been concluded as early as March 1977. The draft recommended that, regarding the funds statement, investment and financing transactions not directly involving cash (e.g., the acquisition of an investment in exchange for shares) should be shown at their cash equivalents. The section on intangible assets dealt with research and development costs, copyrights, patents, etc., but not with goodwill. The TO said that such items could be recognized as assets only at historical cost, and that they had to be depreciated. On the subject of research and development costs: research costs were not eligible for capitalization, but development costs could be capitalized if they satisfied certain criteria. Two paragraphs in the section on types of provisions offered guidance on providing for exchange rate losses. Such a provision was to be limited to cases where there was "a more or less foreseeable and gradual change in exchange rates", leading to losses that could be associated with particular assets and liabilities.; 5) Other events: Publication of the "Checklist Financial Statements" (Controlelijst jaarrekeningen). In April 1979, the NIvRA published the first in a series of comprehensive checklists for use by auditors when examining companies' financial statements.The checklist reminded auditors of the legal requirements, the practices recommended in the TO's exposure drafts and Considered Views, IASC standards, and verdicts of the Enterprise Chamber, and every few years an updated checklist has been published.;</t>
  </si>
  <si>
    <t>1) OGEM (Acct);</t>
  </si>
  <si>
    <t>1) Company Financial Reporting, A Historical and Comparative Study of the Dutch Regulatory Process, p. 207; 2) Company Financial Reporting, A Historical and Comparative Study of the Dutch Regulatory Process, p. 198-199; 3) Company Financial Reporting, A Historical and Comparative Study of the Dutch Regulatory Process, p. 211-213; 4) Company Financial Reporting, A Historical and Comparative Study of the Dutch Regulatory Process, p. 177-178; 5) Company Financial Reporting, A Historical and Comparative Study of the Dutch Regulatory Process, p. 195;</t>
  </si>
  <si>
    <t>1) Bedrijfsvereniging Bakkersbedrijf (Near);</t>
  </si>
  <si>
    <t>1) Embezzlement of at least 600.000 Dutch guilder but possibly millions (unconfirmed);</t>
  </si>
  <si>
    <t>1) http://www.delpher.nl/nl/kranten/view?coll=ddd&amp;identifier=ddd:010620604:mpeg21:a0242;</t>
  </si>
  <si>
    <t>1) Other events: Establishing of the IFAC (International Federation of Accountants). The IFAC was established to assist the IASC in it's goal to harmonise accounting standards.;</t>
  </si>
  <si>
    <t>1) What accounting rules did Germany, France and the Netherlands possess before they adopted IAS? p. 4;</t>
  </si>
  <si>
    <t>1) KLM (Non);</t>
  </si>
  <si>
    <t>1) (Scandal period: 1976 and 1978, period of bribery of politicians and journalists unknown) Bribery of KLM employees in 1976 by Lockheed and in 1978 by McDonnel Douglas and bribery by KLM to politicians and journalists.;</t>
  </si>
  <si>
    <t>1) http://resolver.kb.nl/resolve?urn=KBNRC01:000026961:mpeg21:a0091;</t>
  </si>
  <si>
    <t xml:space="preserve">1) (project to draft new civil code had begun in 1947) In 1976, Book 2 of the New Civil Code, incorporating the Act on Annual Financial Statements of 1970, was enacted into law. In large measure, the actions that culminated in approval were confined to technical matters of implementation, although, in the course of parliamentary debate, one substantive amendment to the Act on Annual Financial Statements was approved. In addition, a number of minor changes were effected, and the articles were renumbered from 1 through 38a to 306 through 343. An amendment called upon companies to report a breakdown of their operating income (bedrijfsresultaat) by product lines and by operating units (vestigingen) with more than 100 employees in the Netherlands. The segmentation according to operating units was deleted.; 2) Comparatively few changes from the exposure draft of 1973 were reflected in the final statement of Considered Views. The section on direct charges and credits to equity was considerably expanded (from 21 to 29 paragraphs), with numerous changes in wording. The only salient change in substance was the report of a compromise on how to classify the formation of provisions for reorganization. In the exposure draft, the TO had declined to give an opinion. But in the final statement, the TO could refer to a section of the third exposure draft, which had been issued in June 1975, as support for the opinion that the formation of such provisions should go through the profit and loss statement, as an extraordinary item. With this treatment, the employee and employer delegations found a convenient compromise: for the employees, it would not be charged to equity, and for the employers, it would not affect operating profit. The major change in the section on fixed assets was the deletion of section IIal, paragraph 27 from the exposure draft, in which it had been suggested that, in the future, specific criteria might be given for judging the difference between historical cost and current cost. There were also a few minor changes in the section.; 3) In December 1976, the fifth exposure draft, being about twice the length of its immediate predecessor, was published. The contents included discussions of the role of the financial statements in relation to that of the notes; current value; criteria for the inclusion of assets and liabilities in the balance sheet; the breakdown of sales and operating income; interest; and earnings per share. The section on the relationship between the financial statements and the notes was significant for being the TO's first attempt to integrate an IASC standard into its series of statements of Considered Views. The TO's discussion drew on the parliamentary debates leading up to the passage of the Act on Annual Financial Statements of 1970, when it was made clear that the notes may not be used to correct the image conveyed by the financial statements. There was a significant shift in the TO's thinking on current value. In earlier Considered Views, the committees have made known their opinion that, if the valuation in the balance sheet differs in an important way from current value, there are two options: the valuation in the balance sheet is changed to current value; in that case, information on the basis of historical cost must be given in the notes; the valuation in the balance sheet is not adjusted; current value must be disclosed in the notes. At this time, the committees prefer valuation at current value in the balance sheet. Concerning the profit and loss statement, the committees express their preference for current value as the basis for determining cost of goods sold. The income determination based on historical costs must also be disclosed in the financial statements. In view of the purpose of this provision, there is no objection to an approximation of this income determination in place of an exact calculation, if this appears to be desirable in practice. Also, the TO recommended the disclosure of segmented operating income, although admitting the difficulties likely to be encountered with the allocation of costs and transfer pricing. The TO also went beyond the law by recommending a breakdown of sales according to geographical area and product groups. The disclosure of gross margin by geographical area was also recommended. These were forward-looking recommendations. In treating the influence of interest on valuation, the TO was of the view that, in general, obligations should be stated at their nominal value, with no changes to reflect fluctuations in the interest rate.; 4) Other events: founding of SOBI (Stichting Onderzoek Bedrijfs-Informatie-Foundation to Investigate Company Reporting), a social pressure group. Its purpose was to improve financial information in the Netherlands, and its primary activity was to bring companies before the Enterprise Chamber when their financial statements were believed to fall short of what the law required. After SOBI was successful in several lawsuits, it was considered as a player to be reckoned with in the field of financial reporting.; ) Other events: Publication of Open Book: A Memorandum Concerning the information Needs of Employees About Their Enterprise (Open boek: Een nota over de behoefte van werknemers aan informatie over hun onderneming). A booklet published by the Federatie Nederlandse Vakbeweging (FNV, Federated Dutch Trade Union Movement) formulating a statement of employees' information requirement.; </t>
  </si>
  <si>
    <t>1) Company Financial Reporting, A Historical and Comparative Study of the Dutch Regulatory Process, p. 198-204, ; 2) Company Financial Reporting, A Historical and Comparative Study of the Dutch Regulatory Process, p. 205-206 ;</t>
  </si>
  <si>
    <t>1) https://nl.wikipedia.org/wiki/Lockheed-affaire; http://resolver.kb.nl/resolve?urn=KBNRC01:000025675:mpeg21:a0023;</t>
  </si>
  <si>
    <t>1) The third exposure draft was issued in June 1975, and its more important sections treated the materiality of information in the financial statements, the valuation of fixed assets in connection with the threatened discontinuance of enterprise activities, the pensions provision, acceptable principles for income determination, and the allocation of revenue and expense to successive financial years. By far the most controversial section, both inside and outside the TO, was the one dealing with acceptable principles for income determination, which revived the debate over valuation principles. After much debate, the TO reached agreement on a preface to section IVa, in which a clear statement was expressed in favor of the two-track policy. It contained the following: "In the opinion of the committees, the financial statements should present, in the profit and loss statement or in the notes, the amount of operating profit (exclusive of interest) calculated on the basis of current values, and the corresponding figure calculated on the basis of historical prices [e.g., by the Fifo method], as well. In this way, the extent to which the results of operations have been influenced by changes in prices of the inventories and fixed assets needed for production will be made known to interested parties. In view of the increasing need for information in this respect, it merits consideration that, in the financial statements, information [should] be provided concerning increases in profit and/or capital, expressed in units of constant purchasing power. It is intended to devote a statement of considered views to this subject before long. Not all companies have access in a simple way to the data necessary for determining operating income on the basis of current values. The committees are of the opinion that, in the current order of things in the economic and social climate, this information is of great importance to interested parties, and may therefore not be omitted. Not so much an exact determination as a reasonable approximation is what is called for." Two other sections of interest dealt with the materiality judgments about information to be presented in the financial statements, and with pension liabilities. As to the former, the TO provided decision rules for the separate disclosure of items in the balance sheet and profit and loss statement, based on percentages of balance sheet totals, sales revenue, and operating income. Quantitative rules were supplied concerning the disclosure of the effect of accounting changes. The section on pension liabilities was notable for its length and the amount of detail.; 2) In December 1975, a scant six months after the issuance of the third exposure draft, a fourth draft was issued. The topics addressed in the fourth exposure draft were the treatment of accounting changes; the acquisition and disposition of investments, and the accounting for goodwill; and the treatment of taxes in the financial statements. Accounting changes were defined as (1) changes in the principles used for valuation, income determination and presentation, (2) changes in the criteria used for determining which investee companies should be included in the consolidation, and (3) changes in the methods used for making estimates. In the TO's view, "a company may deviate from the general rule [of consistency] only if the use of an alternative system is clearly preferable to the one used until now. This is the case if a better insight is provided into financial position and income". On the subject of goodwill, the TO stated a preference for capitalization and amortization over a short period, usually not longer than ten years. Charging goodwill immediately to equity was "not considered to be unacceptable". Not amortizing capitalized goodwill, was unacceptable. In the treatment of negative goodwill, the committee counseled consistency: if positive goodwill was charged to equity, negative goodwill should be credited to equity.;</t>
  </si>
  <si>
    <t>1) Company Financial Reporting, A Historical and Comparative Study of the Dutch Regulatory Process, p. 195-197; 2) http://www.investopedia.com/terms/i/ias.asp; What accounting rules did Germany, France and the Netherlands possess before they adopted IAS? p. 4;</t>
  </si>
  <si>
    <t>1) The second draft of the Directive was published on 24 February 1974. There was a change from the (German) demand for "complying with the requirement of regular bookkeeping" to the (British) demand of "a true and fair view", together with the requirement to provide additional information where it would be necessary to give a true and fair view (the so called "true and fair override"). The revised draft was seen as being compatible with the 1970 Act, which was found to be a significant improvement. The explicit prescription of consolidated statements (although there was no regulation of their contents), the recognition of the going concern principle, and the widened scope for deviations from historical cost by allowing various systems of inflation accounting were praised.; 2) Other events: In 1974, with the support of the NIvRA, the Limperg Instituut was founded, having the aim of encouraging and sponsoring research projects on accounting and auditing, and to coordinate its resources with those in the universities.;</t>
  </si>
  <si>
    <t>1) Company Financial Reporting, A Historical and Comparative Study of the Dutch Regulatory Process, p. 267; 2) Company Financial Reporting, A Historical and Comparative Study of the Dutch Regulatory Process, p. 26;</t>
  </si>
  <si>
    <t>1) On 28 February 1973, the TO issued its second exposure draft (First one being that of 1971, "Draft of Considered Views ..."), covering fixed assets, receivables, other current assets, temporary shareholdings, liquid holdings, direct charges and credits to owners' equity, treasury shares, and provisions. The two most controversial issues were direct charges and credits to owners' equity, and fixed assets. After much debate, the TO concluded that it preferred the "current operating performance" over the "all inclusive" notions of the profit and loss statement. A section of the draft that would have attracted particular attention was the treatment of fixed assets. The TO's position was defined as follows: "If the valuation in the balance sheet is based on historical data, this valuation can, after [the passage of] some time, provide too small a foothold for a well-founded opinion [to be formed] on the amount of capital. In so far as, in such cases, other information must be provided. As far as capital is concerned, the deviations mentioned in paragraph 24 [of the Draft] can be remedied by a revaluation in the balance sheet on the basis of current costs, to be credited to owners' equity, or by giving additional information in the notes. In case of an important difference between the depreciation charge in the profit and loss statement based on historical costs, and a higher depreciation based on current cost, information on this [difference] must be provided.".; 2) Other events: Establishing of the IASC (International Accounting Standards Committee). Up until 2001, international accounting standards (IAS) were issued by this Board. It was established by the accountancy bodies of nine countries: the US, UK with Ireland, Australia, Canada, Germany, France, the Netherlands, Japan and Mexico. The IASC's goal was to make 'harmonisation' a reality through creating and promoting 'international accounting standards'.;</t>
  </si>
  <si>
    <t xml:space="preserve">1) Company Financial Reporting, A Historical and Comparative Study of the Dutch Regulatory Process, p. 185 &amp; p. 187-189; 2) Company Financial Reporting, A Historical and Comparative Study of the Dutch Regulatory Process, p. 23; Employee participation and works councils in the Netherlands, Boekel de Nerée; 3) Company Financial Reporting, A Historical and Comparative Study of the Dutch Regulatory Process, p. 266; 4) Company Financial Reporting, A Historical and Comparative Study of the Dutch Regulatory Process, p. 23; 5) Company Financial Reporting, A Historical and Comparative Study of the Dutch Regulatory Process, p. 35, p. 177; http://www.terechtgesteld.nl/over-de-ondernemingskamer/; 6) Company Financial Reporting, A Historical and Comparative Study of the Dutch Regulatory Process, p. 178 &amp; p. 183-184; </t>
  </si>
  <si>
    <t>1) Act on Annual Accounts of Enterprises (WJO, Wet op de Jaarrekening van Ondernemingen) (Acct); 2) Wet op de Accountants-administratieconsulenten (Other);</t>
  </si>
  <si>
    <t>1) In 1972, for the first time, the NIvRA approved a uniform wording and format for the auditor's report.; 2) This act regulates the member's of the NOvAA (Nederlandse Orde van Accountants-Adminisstratieconsulenten). In 1974 it also regulated the use of the term "accountant".;</t>
  </si>
  <si>
    <t>1) Company Financial Reporting, A Historical and Comparative Study of the Dutch Regulatory Process, p. 25 &amp; 81; 2) Company Financial Reporting, A Historical and Comparative Study of the Dutch Regulatory Process, p. 26;</t>
  </si>
  <si>
    <t>1) The first publication of the TO. The TO made clear that the TO's statements should not be seen as prescription. It reflected a rather more conservative rendering of the publication than that originally suggested by the discussion memorandum submitted by van Rietschoten to the CAJ. Amongst others, the TO counseled that changes in prices over time (an apparent allusion to the recent spurt of inflation) may make it necessary that information be provided in the financial statements in addition to historical costs. On the subject of accounting for subsidiary investments, the TO said that the publication of consolidated statements is the recommended way of complying with the Act, rather than providing separate statements for all investments. The section on inventories said that when there is an "important" difference between lifo or base stock and current cost, there must be a note. The TO also said it would accept either direct costing or absorption costing. In a short section on liabilities, the TO enumerated accepted practices, and, as with other long-term shareholdings, punctuated the discussion with opinions. An even shorter, but more enterprising, section on "Liabilities not Shown in the Balance Sheet" addressed Article 25 of the law, and required that information on commitments be displayed in the notes.; 2) The rights of Dutch employees to participate in the organisation they work at are set forth in several legal regulations of which the Dutch Works Council Act (WOR) 1971, as amended, is by far the most important. According to this Act, the employee representative body known as the works council (Ondernemingsraad) must be given an opportunity to comment on certain important management and business decisions. For several of these decisions, advice from the works council is a necessity.;  3) The first draft of the Fourth Directive on companies' annual financial statements was published on 16 November 1971. It was based on the Elmendorff proposals of 1967-68. As the drafting work proceeded, Dutch commentators were aware that the Act on Annual Financial Statements of 1970 might enjoy only a limited life before it would need to be revised to reflect the final provisions of the Community's Directive. The first draft was heavily influenced by German thinking, especially in its emphasis on exactness and detail. Use of the term "true" (“juist”) in the draft, as opposed to "fair" (“getrouw”), which appeared in the 1970 Act, was indicative of its tenor. Detailed rules spelled out what the draft meant by "true picture" (“juist beeld”). Historical cost was given pride of place, although current cost was permitted in restricted circumstances. Prescribed schedules were to be used for the balance sheet and the profit and loss statement.; 4) Other events: Supervisory board made mandatory for large NV's (limited liability company) and BV's (closed company with limited liability). This is a panel of outside experts, such as lawyers, bankers, economists, and directors of other companies, who serve on a part-time basis to oversee the performance of management in the conduct of the affairs of the enterprise, and to provide management with advice.; 5) Other events: Founding of the Enterprise Chamber (Ondernemingskamer) as a result from the Act on Annual Financial Statements of Enterprises A novel tribunal in the Netherlands, and unexampled in other countries it has exclusive jurisdiction over all judicial proceedings brought against companies on the ground that their financial statements have deviated from the law. Each case is heard by three full-time judges and two experts, usually auditors, drawn from a panel maintained by the Chamber. It is the only body that can give a stimulus to the tripartite body to place particular issues on its agenda, when it announces a decision that calls into question an earlier statement of views, which does not occur frequently.; 6) Other events: Tripartite Study Group (Tripartiete overleg, TO). The TO is a group composed of delegates from the Council of Dutch Employers Federation (employers), the NIvRA (auditors) and the Consulatative Council of Trade Unions (employees). It was not made with the intention that strict decisions be made, but rather that guidelines be provided to the Enterprise Chamber.;</t>
  </si>
  <si>
    <t>1) PWW Europe, p. 120; Company Financial Reporting, A Historical and Comparative Study of the Dutch Regulatory Process, p. 25 &amp; p. 117 &amp; p. 161-162; What accounting rules did Germany, France and the Netherlands possess before they adopted IAS? p. 10; Financial Reporting, Environmental Factors and their Relationship in Belgium and the Netherlands, a comparative international and longitudinal study p. 180; 2) Company Financial Reporting, A Historical and Comparative Study of the Dutch Regulatory Process, p. 22 &amp; p. 162-163;</t>
  </si>
  <si>
    <t>1) (Effective 1 May 1971) "The first legislation on company financial reporting since 1928-1928." The law required that financial statements give "an insight such that a well-founded opinion can be formed concerning the financial position and income of the enterprise, as well as, as far as the nature of financial statements allows, concerning solvency and liquidity." The law introduced, for the first time, a mandatory audit. The disclosure provisions of the law consisted of a succinct listing of major balance sheet and income statement items and were clearly intended as a minimum requirement that companies might well have to exceed. There was no enumeration of allowed practices of valuation and income determination. The minister elaborated and said that this should be interpreted as minimum requirements. A company, he said, was not discharged from the duty to give more information than the minnimum when the "insight" into the financial statements would otherwise be harmed. The main point of this law was not to ensure "perfect" financial statements or even completely comparable financial statements. The actual goal was to provide a faithful picture of the financial position of businesses. The act left much space for interpretation (e.g. insight principle) and does not provide prescribed financial statements or even formats for the notes to the financial statements. It gives no detailed information concerning valuation and measurement issues.; 2) (Enacted 1971) Closed company with limited liability created. Prior to 1970, there was only one kind of limited liability company in the Netherlands: the naamloze vennootschap (NV). As there was no Dutch equivalent of the German GmbH, company law was applicable to all companies, regardless of size, except for the publication requirement for financial statements. In 1970, a second legal form was created: the besloten vennootschap met beperkte aansprakelijkheid (BV, closed company with limited liability), whose shares are not easily transferred. Since then, the NV has been reserved for private companies whose shares may be freely traded either as bearer certificates or in registered form.;</t>
  </si>
  <si>
    <t>1) Company Financial Reporting, A Historical and Comparative Study of the Dutch Regulatory Process, p. 154-155; 2) Company Financial Reporting, A Historical and Comparative Study of the Dutch Regulatory Process, p. 163 ; 3) Company Financial Reporting, A Historical and Comparative Study of the Dutch Regulatory Process, p. 26;</t>
  </si>
  <si>
    <t>1) Act on Corporate Income Tax (Wet op de vennootschapsbelasting, Vpb)(Other);</t>
  </si>
  <si>
    <t>1) Dutch resident companies are liable to tax in The Netherlands for their world-wide income.  In the Netherlands Dutch corporate income tax is levied according to the provisions of the corporate income tax Act of 1969 (Wet op de vennootschapsbelasting 1969, Vpb).  The taxable amount is computed by taking the commercial annual accounts and by making specific adjustments for Dutch corporate income tax purposes.;</t>
  </si>
  <si>
    <t xml:space="preserve">1) https://www.duijntax.com/en/dutch-corporate-income-tax-returns-netherlands; </t>
  </si>
  <si>
    <t>1) Act on Annual Financial Statements of Enterprises (Acct); 2) Act on the Private Company with Limited Liability (Wet op de Besloten Vennootschap) (Other);</t>
  </si>
  <si>
    <t>1) Once the report of the Verdam Commission was received, the Minister of Justice followed the established practice of appointing a small committee to prepare a draft of the proposed law to be considered by Parliament. The draft law submitted by the committee adhered closely to the draft articles in the commission's report. Once it was approved by the Ministry of Justice, the committee's draft, together with minister's Explanatory Memorandum (Memorie van Toelichting), and the draft prepared separately on the right of inquiry, were transmitted to Parliament under the date of 13 May 1968. A number of substantive changes were made when the draft articles in the Verdam Commission report were converted into the draft law. The first memorandum of alterations was submitted on 14 July 1969, the second on 13 October 1969 and the thrid and final on 4 November 1969. Perhaps the most important of the changes was the insertion of "and the determination of income" (en de bepaling van het resultaat) in Article 5, para. 1, which, with the addition, read as follows: The principles used in valuing the assets and the liabilities and the determination of income shall satisfy criteria that are considered to be acceptable in the economic and social climate.; 2) The First Directive of the European Economic Community had been approved on 9 March 1968. The Directive would require the publication of the financial statements by all NV's, without exception.;  3) Other events: In 1968-69, the CAB (established in 1950) was replaced by three committees, one of which was the Advisory Committee on Annual Reporting (CAJ, Commissie van Advies inzake Jaarverslaggeving). The CAJ was charged with advising the management board on matters relating to company financial reporting and to prepare drafts for submission to the new Tripartite Study Group (TO, Tripartiete overleg). The TO was a body created at the suggestion of the Minister of Justice, and proceeded to issue statements of "Considered Views" on accounting principles.;</t>
  </si>
  <si>
    <t>1) Other events: founding of the Dutch Institute of Registered Accountants (NIvRA, Nederlandsch Instituut van Registeraccountants) which was regulated by law. At that time, the 2200 members of the NIvA, 300 of the VAGA, 100 of the Dutch Union of Auditors (Nederlandse Unie van Accountants), and 60 of the Dutch Brotherhood of Auditors (Nederlandse Broederschap van Accountants), the last surviving associations of auditors, transferred their activities to the NIvRA.;</t>
  </si>
  <si>
    <t>1) Company Financial Reporting, A Historical and Comparative Study of the Dutch Regulatory Process, p. 25;</t>
  </si>
  <si>
    <t>1) Other events: Verdam report. In the latter part of 1959, the government decided to appoint a commission to recommend a revision of company law, with particular attention to the democratization of enterprise, including workers' co determination therein. The commission was established by ministerial decree on 8 April 1960.  The Verdam Commission, as it came to be called, submitted its 129-page report on 26 November 1964, and it was published in January 1965. That more than four years were required to complete the work of the commission was said to have been due to the political complexity of the co-determination question. Sixty pages of the report contained draft articles for the revision of the Commercial Code of 1928-29 and the 1950 Act on Works Councils, including the commission's memoranda thereon. The remainder of the report consisted of textual discussion. A subcommittee was set up to deal with financial reporting. The Verdam Commission drew a distinction between "reporting" (verslaggeving) and "publicity" (publiciteit). "Publicity" was defined as making the financial statements available to the public, and to require such publicity by law. In the choice of a regulatory approach for financial reporting, the Verdam Commission said that it opted for a "middle course" between the US preference for a fairly general law that is implemented through the detailed rules of a securities commission, and the German preference for a highly specific and prescriptive regulation embodied in statute law.;</t>
  </si>
  <si>
    <t>1) Company Financial Reporting, A Historical and Comparative Study of the Dutch Regulatory Process, p. 137-140;</t>
  </si>
  <si>
    <t xml:space="preserve">1) https://nl.wikipedia.org/wiki/Nederlands_Instituut_van_Registeraccountants; Company Financial Reporting, A Historical and Comparative Study of the Dutch Regulatory Process, p. 25; 2) Company Financial Reporting, A Historical and Comparative Study of the Dutch Regulatory Process, p. 122-124; 3) Company Financial Reporting, A Historical and Comparative Study of the Dutch Regulatory Process, p. 130-131; 3) Company Financial Reporting, A Historical and Comparative Study of the Dutch Regulatory Process, p. 131 &amp; 134; </t>
  </si>
  <si>
    <t>1) Other events: Report of the Society for Investor Protection (Vereniging Effectenbescherming). In its report, the Society cited the Rijkens and Hamburger reports, as well as the reports of the Dr. Wiardi Beckman Stichting and the Teldersstichting, and indicated its awareness that the Verdam Commission on the revision of company law had been sitting since 1960. As part of its function to protect the interests of shareholders, the Society said that it had the task of publishing its opinions on company and taxation law. This task, it said, was especially important in the light of the proposed comprehensive revision of the Commercial and Civil Codes (Het Nieuw Burgerlijk Wetboek), the deliberations of the Verdam Commission, and the extensive debate in the industrial world and in politics. In regard to company law, the Society said that the accountability of managements to shareholders must be assured, and "As it is sufficiently clear that persuasion is not sufficient to reach this goal, the Society considers legal and more extensive regulation of financial reporting to be desirable.;</t>
  </si>
  <si>
    <t>1) Company Financial Reporting, A Historical and Comparative Study of the Dutch Regulatory Process, p. 135-136;</t>
  </si>
  <si>
    <t>1) (Effective from 1967 onwards) This law regulated the auditing profession, which was governed by the NIvRA (Nederlands Instituut van Registeraccountants, established in 1967). As a result of this law only registeraccountants could attest to the "faithfulness" (“getrouwheid”) of audited financial statements. Previously, such representations based on audits could be made by any "expert" (“deskundige”), as set forth in the Commercial Code of 1928.; 2) Other events: The Hamburger Committee report. The report was divided into two main parts. The first dealt with ideological and strategic issues, while the second identified the desirable contents of financial reports intended for shareholders. The principal ideological issue arose from the efforts by trade unions and the Labor Party to broaden the public reporting responsibility of enterprise beyond the traditional accountability to shareholders. The employers federations were also concerned over the mounting discussion, e.g., in the report of the Dr. Wiardi Beckman Stichting's study committee, of the possible establishment of a Companies Commission to regulate the financial reporting of limited companies. The overriding strategic aim was to prevent the inclusion of onerous provisions in any revision of company law. Following the initial chapters on ideology and strategy, the remainder of the report dealt with the specific contents of financial reports. The Hamburger committee stated at the outset of this discussion that it sought a "close correspondence" with the Rijkens report. This link was particularly evident in the Hamburger report's sections on balance-sheet items to be disclosed, which were virtually copied from the Rijkens report.; 3) Other events: Reports by two NIvA subcommittees on two controversial subjects: secret and undisclosed reserves, and deferred tax accounting. The reports were not binding and were intended to serve only as a guide. The subcommittee that prepared the 17-page report on secret and undisclosed reserves was of the view that many of the arguments formerly used to justify such reserves had lost their validity in the course of time. The recent rethinking of the function of financial statements had placed primary emphasis on their informational content, leading to the view that net income should not be determined on the basis of statutory demands or with an eye toward competition or shareholder relations, but on the basis of sound economic principles. This interpretation, the subcommittee argued, leads to the conclusion that financial statements should provide an insight into the enterprise's capital structure and net income. About the report regarding deferred taxes: Drawing on the principle that financial statements should reflect accountability to shareholders, the subcommittee said that they should provide insight into the enterprise's financial position, and should show its income. Taxation, the subcommittee argued, should be seen as an element of income determination, not of income distribution, which implied that the tax expense should be related to reported income and not be the amount of taxation actually falling due during the year. The general rule, the subcommittee said, was that differences between taxation based on fiscal and bedrijfseconomische principles should be shown as provisions or deferred claims so long as future realization is reasonably certain.; 4) Other events: The Teldersstichting report. The Liberal Party (VVD) published this report. It rejected the call for a Companies Commision and instead proposed a revision to Article 42 of the Commercial Code that represented a cautious expansion of the companies's reporting responsibilities. Overall, most of the information disclosure recommendations by the Teldersstichting's committee were comparable to those in the Rijkens and Hamburger reports, although the committee's recommendations on how to measure those figures were less firmly developed. In two important respects, the Hamburger report went further than the Teldersstichting report: it rejected secret reserves, and it favored the disclosure of sales. Also, deferred taxes, which figured prominently in both the Rijkens and Hamburger reports, was not mentioned in the Teldersstichting report, and a definitive position was not taken on the choice of a valuation principle. Moreover, both the Rijkens and Hamburger reports were more expansive in their discussion than was the Teldersstichting report.;</t>
  </si>
  <si>
    <t>1) Other events: report of the Dr. Wiardi Beckman Stichting study committee. The study committee saw the need for "opening up", or democratizing, large enterprise, with a view toward making it more accountable to capital suppliers as well as to workers and the general public. Successive chapters were devoted to the interests of shareholders, employees, and the public in the affairs of large enterprises. It was proposed that the board of supervisors (raad van commissarissen) be broadened to reflect a tripartite constituency representing shareholders, employees and the general interest. The employees' involvement was discussed in the context of "co-determination" (medezeggenschap) by workers in enterprise, which was a major political issue of the day. The study committee made the controversial recommendation that employees should be represented in a newly constituted supervisory board that would be less responsive to shareholders.;</t>
  </si>
  <si>
    <t>1) Company Financial Reporting, A Historical and Comparative Study of the Dutch Regulatory Process, p. 117-118 &amp; 120;</t>
  </si>
  <si>
    <t>1) Other events: Society of Financial Analysts (VBA, Vereneging van Beleggingsanalisten). The Society was founded in 1961. The Society has several committees, including one that deals with accounting. Since 1985, it has published a quarterly magazine, VBA Journaal. The Society's main activity, in the season, is to hold meetings with companies, when the members will sometimes suggest that companies consider providing additional financial information. The Society has been active in the biennial congresses of the European Federation of Financial Analysts Societies (EFFAS), which have been a forum for encouraging greater comparability of company financial statements.;</t>
  </si>
  <si>
    <t>1) Company Financial Reporting, A Historical and Comparative Study of the Dutch Regulatory Process, p. 20;</t>
  </si>
  <si>
    <t>1) Other events: The Rijkens report. The committee began deliberations in November 1954, and its report was presented to the press on 1 April 1955. The report was said to have had a noticeable influence on companies' financial statements, an assertion for which there is a measure of evidential support. The report was addressed to "open" limited companies, and mainly those in the industrial field. Emphasis was placed on reporting not only to shareholders and creditors but also to "other groups, such as potential new capital suppliers, important business relations, the government, and in a larger sense also the public as such". It also took a stong position in support of current cost accounting. It said the following regarding secret reserves: "Secret and undisclosed reserves are acceptable only within such limits that the faithful picture of the composition of capital and of income is not clouded." The committee deemed it "desirable" that an auditor should give an opinion on the financial statements, and that the auditor's report should be published in the company's annual report. The committee recommended that the directors' report should give insight into the commercial, technical, financial, and social developments during the year, and include information on the company's competitive position, the trend in its profit margins, research and development expenditures, actual and planned capital expenditures, liquidity, employment conditions, and the dividend proposal. A principal conclusion was that "the factual demands that are placed on modern annual reporting go beyond what is called for in the current provisions of the Commercial Code".;</t>
  </si>
  <si>
    <t>1) Company Financial Reporting, A Historical and Comparative Study of the Dutch Regulatory Process, p. 93 &amp; 96-97;</t>
  </si>
  <si>
    <t>1) Other events: Article by J.M. Vecht. In a 1954 article, J.M. Vecht, a member of the NIvA, wrote, "It is almost impossible to read any treatise dealing in any way with the limited company without finding the complaint that financial reporting by the NV is seriously deficient". To illustrate his point, Vecht catalogued several recent criticisms of financial reporting by authors writing in professional journals: "meaningless document", "meaningless notes", "puzzle", "too little information" and "hardly to be taken seriously".</t>
  </si>
  <si>
    <t>1) Company Financial Reporting, A Historical and Comparative Study of the Dutch Regulatory Process, p. 85;</t>
  </si>
  <si>
    <t>1) Company Financial Reporting, A Historical and Comparative Study of the Dutch Regulatory Process, p. 23;  2) Comparative Studies in Accounting Regulation in Europe, p. 53-54; 3) Company Financial Reporting, A Historical and Comparative Study of the Dutch Regulatory Process, p. 26;</t>
  </si>
  <si>
    <t>1) Other events: Second Circular Stock Exchange Association. In October 1951, the Stock Exchange Association issued a second circular, in which it mustered the courage to advance several recommendations. Evidently, its gentle persuasion was not working. It noted that "a number of companies persist in publishing defective information, which damages not only the public interest but also the interest of the companies themselves". The Association asked its members to bring the following items to the attention of listed companies: the timely publication of annual reports; an interim report, to be published not later than the ninth month of the financial year, containing a general discussion of its course of affairs; the inclusion in annual reports of comparative figures from the previous year; a listing in annual reports of investments, together with as many amplifying details as possible (in lieu of consolidated statements); the inclusion in annual reports of an analysis of the distribution of income to the several classes of shareholders.;</t>
  </si>
  <si>
    <t>1) Company Financial Reporting, A Historical and Comparative Study of the Dutch Regulatory Process, p. 63;</t>
  </si>
  <si>
    <t>1) Other events: Rules of Prefessional Conduct. During the 1930s, NIvA (Dutch Institute of Auditors) stated that it was not up to the auditors to deprive enterprises of this business policy tool. It asserted in its Rules of Professional Conduct that a clean audit opinion did not preclude the existence of secret reserves.;</t>
  </si>
  <si>
    <t>1) PWW Europe, p. 117;</t>
  </si>
  <si>
    <t>1) Company Financial Reporting, A Historical and Comparative Study of the Dutch Regulatory Process, p. 82;</t>
  </si>
  <si>
    <t>1) Other events: Reports NIvA's Advisory Committee on Professional Matters. In 1952 and 1954, the NIvA's Advisory Committee on Professional Matters (Commissie van Advies inzake Beroepsaangelegenheden) also issued a pair of reports on comparative figures. But both reports dealt exclusively with the auditor's responsiblity for comparative figures and not with whether such information was a useful addition to the financial statements.;</t>
  </si>
  <si>
    <t>1) Other events: Circular Stock Exchange Association. Finally, in 1949, the Stock Exchange Association (Vereeniging voor den Effectenhandel), the body that governs the Amsterdam Stock Exchange, broke its long silence on financial reporting, and issued a circular in which it encouraged listed companies to make certain improvements. In its circular, the Association was reluctant to be specific or prescriptive, although it mentioned the possibility of increasing the demands placed on companies that were already listed. It complained that "some limited companies do not always provide information to the public that is needed to form a well-founded judgment about the course of affairs and financial position of these companies".;</t>
  </si>
  <si>
    <t>1) Company Financial Reporting, A Historical and Comparative Study of the Dutch Regulatory Process, p. 81;</t>
  </si>
  <si>
    <t>1) Act on Works Councils (wet op de Ondernemingsraden) (Other); 2) Industrial Organisation Act (wet op de bedrijfsorganisatie, WBO) (Other);</t>
  </si>
  <si>
    <t>1) Commercial Code Revision 1928 (Acct);</t>
  </si>
  <si>
    <t>1) PWW Europe, p. 114; Company Financial Reporting, A Historical and Comparative Study of the Dutch Regulatory Process, p. 43 &amp; p. 70; Voluntary Annual Report Disclosure by Listed Dutch Companies, 1945-1983, p. 117; Financial Reporting, Environmental Factors and their Relationship in Belgium and the Netherlands, a comparative international and longitudinal study p. 180;</t>
  </si>
  <si>
    <t>1) Visser Novelle (Commercial code Revision 1929) (Acct);</t>
  </si>
  <si>
    <t>1) The works council was established by this act. The works council is composed of the elected representatives of the company's employees.;  2) In the Netherlands, one of the first post-war regulations regarding labour relations was the Industrial Organisation Act (wet op de bedrijfsorganisatie, WBO) of 1950 which resulted in the creation of the Social Economic Council (sociaal Economische Raad, SER). The SER was responsible for furnishing advice to the Government on a wide range of policy questions in social and economic affairs and also for supervising the establishment of a complex structure of horizontal and vertical industry boards with broad regulatory powers.; 3) Other events: establishment of the Advisory Committee on Professional Matters (CAB, Commissie van Advies inzake Beroepsaangelegenheden), which proceeded to issue a series of reports on a wide array of topics of professional interest,;</t>
  </si>
  <si>
    <t>1) http://resolver.kb.nl/resolve?urn=KBNRC01:000029179:mpeg21:a0248; http://www.geldersarchief.nl/weblog/2015/anton-kroller; https://www.youtube.com/watch?v=logLVlCHIf0;</t>
  </si>
  <si>
    <t>1) Other events: Article by J.C. van Sandick. The article reported on a survey of companies' filings of their financial statements with the commercial registers. On the basis of the sample of filings that he examined, van Sandick concluded that non-compliance with the law was widespread. He believed that a quarter to one third of the companies that should have been depositing their financial statements were not doing so.;</t>
  </si>
  <si>
    <t>1) Company Financial Reporting, A Historical and Comparative Study of the Dutch Regulatory Process, p. 50-51 &amp; 58 &amp; p. 70; 2) Comparative Studies in Accounting Regulation in Europe, p. 53-54;</t>
  </si>
  <si>
    <t>1) Woningzorg (Near); 2) Schalkwijk (Acct);</t>
  </si>
  <si>
    <t>1) Embezzlement of 16.000 Dutch guilder by forgery of the bookkeeping.; 2) Extortion on large scale by Schalkwijk, who was governing the Java-colony. Also shortages in the books and incorrect books.;</t>
  </si>
  <si>
    <t>1) http://resolver.kb.nl/resolve?urn=ddd:110565346:mpeg21:a0159; 2) http://resolver.kb.nl/resolve?urn=ddd:110564536:mpeg21:a0160;</t>
  </si>
  <si>
    <t>1) Other events: Founding of the Nederlandse Orde van Accountants Administratieconsulenten (NOvAA). A professional body whose members render accounting services to small and medium-sized businesses. It was founded in 1948 under the name Nederlandse Orde van Accountants, and adopted its present name in 1974. One of the most important functions of the Order's members is to compile and review the financial statements of small and medium-size companies.;</t>
  </si>
  <si>
    <t>1) Company Financial Reporting, A Historical and Comparative Study of the Dutch Regulatory Process, p. 26-27;</t>
  </si>
  <si>
    <t>1) On financial reporting, the only important change was made in Aticle 42c, in which a clause was added giving the Justice MInistry the right to exempt companies in certain industries from the publication requirement, as a step to accomodate critics of the undifferentiated treatment of "open" and "closed" companies (For an overview of the proposed reporting requirements of the stages of the Commercial Code reform please see p. 70 of Company Financial Reporting).; 2) Other events: founding of the Society of Academically Trained Auditors (VAGA, Vereeniging van Academisch Gevormde Accountants);</t>
  </si>
  <si>
    <t>1) Company Financial Reporting, A Historical and Comparative Study of the Dutch Regulatory Process, p. 55 &amp; 70; 2) Company Financial Reporting, A Historical and Comparative Study of the Dutch Regulatory Process, p. 25;</t>
  </si>
  <si>
    <t>1) Other events: VNW report. This report on the Nelissen-Heemskerk Draft rejected the draft as impracticable. It was said that the many instances of company failures owing to fraud, mismanagement and the misrepresentation of facts were due mainly to "incompetence, carelessness, recklessness or lack of policy" on the part of managements, matters that no law can preclude from occuring. The committee did say an obligatory audit could be useful, but that would require regulation of the audit profession.; 2) Other events: Study concerning voluntary annual audits of Dutch firms. From a study concerning Dutch firms in 1926, it is clear that at that time already a substantial part of the firms listed on the Amsterdam Stock Exchange voluntarily had an audit performed annualy. From a sample of 141 firms, out of a total of 238 listed firms, the study shows that in at least 46% of the cases an auditor was involved and had signed the financial statements. It should be mentioned however, that the results of the study may seriously understate the number of audits performed at that time since some companies for a number of reasons did not reveal the fact their financial statements had been audited.;</t>
  </si>
  <si>
    <t>1) Company Financial Reporting, A Historical and Comparative Study of the Dutch Regulatory Process, p. 51-52; 2) Comparative Studies in Accounting Regulation in Europe, p. 73;</t>
  </si>
  <si>
    <t>1) PWW Europe, p. 114; Company Financial Reporting, A Historical and Comparative Study of the Dutch Regulatory Process, p. 43 &amp; p. 61 &amp; p. 70; Voluntary Annual Report Disclosure by Listed Dutch Companies, 1945-1983, p. 117;</t>
  </si>
  <si>
    <t>1) Voedseldistributie Nederlandsch Indië (Non);</t>
  </si>
  <si>
    <t>1) http://resolver.kb.nl/resolve?urn=ddd:010661015:mpeg21:a0229;</t>
  </si>
  <si>
    <t>1) Wm.H. Müller &amp; Co (Acct);</t>
  </si>
  <si>
    <t>1) Kröller costed the investors a total of 700 million euros due to fraud, deception and dishonesty in the books. This scandal also almost caused the collapse of the Rotterdamse Bank;</t>
  </si>
  <si>
    <t>1) (Also known as Revised Draft (Gewijzigd Ontwerp)) Justice Minister Heemskerk submits a revised draft law to Parliament. In its articles on financial reporting, the Revised Draft reflected one substantive change from the Nelissen Draft of 1910, namely, a provision that the principles by which the fixed assets were valued should be disclosed in notes to the balance sheet and profit and loss statement. This was the first mention in a draft law of notes to the financial statements. The Revised Draft also changed the place in which the financial statements were to be published: in the commercial registers, which had come into existence under the Commercial Registry Act (Handelsregisterwet), passed in 1918, rather than in the Official Gazette. The required publication was kept in force for all companies, without exception (Article 42c), and no rules were given for the contents of the balance sheet and profit and loss statement. It also called for changes in the Criminal Code (addition of "or profit and loss statement" to Article 336 and addition of a paragraph concerning the punishment of non-compliance of the management with the requirements concerning the balance sheet and the profit and loss statement). This provision did not appeal to a standard of truth, but instead relied on the specific demands to be contained in the revision of the Commercial Code. The modification of Article 336 and the addition to paragraph 5 to Article 435 were both approved by Parliament in 1928 (For an overview of the proposed reporting requirements of the stages of the Commercial Code reform please see p. 70 of Company Financial Reporting).; 2) Other events: first consolidated accounts. In 1925 the first consolidated balance sheet was prepared, followed by a number of others in 1926. From a detailed analysis of the process that led to one of the first Dutch consolidated accounts, it can be concluded that the introduction of consolidation may have been closely related to the fact that the company had hired Price Waterhouse, an auditing firm which at that time already had considerable experience in preparing consolidated accounts.;</t>
  </si>
  <si>
    <t>1) http://resolver.kb.nl/resolve?urn=ddd:010658523:mpeg21:a0050; 2) http://resolver.kb.nl/resolve?urn=ddd:010658520:mpeg21:a0200;</t>
  </si>
  <si>
    <t>Other events: 1923 call of action. Call of action on Nelissen draft by member of First Chamber who cited a number of recent financial scandals. He mentioned several companies that had recently drawn public attention, some because of failure, and others because of charges with mismanagement or fraud.;</t>
  </si>
  <si>
    <t>1) Company Financial Reporting, A Historical and Comparative Study of the Dutch Regulatory Process, p. 49;</t>
  </si>
  <si>
    <t>1) Jurgens (Acct);</t>
  </si>
  <si>
    <t>1) PWW Europe, p. 117;  Company Financial Reporting, A Historical and Comparative Study of the Dutch Regulatory Process, p. 49-50;</t>
  </si>
  <si>
    <t>1) Company Financial Reporting, A Historical and Comparative Study of the Dutch Regulatory Process, p. 48 &amp; p. 70;</t>
  </si>
  <si>
    <t>1) Stock Exchange Act (Beurswet) (Other);</t>
  </si>
  <si>
    <t>1) The statute by which the Netherlands stock market is governed in conjuction with the rules established by the Amsterdam Stock Exchange's governing body.;</t>
  </si>
  <si>
    <t>1) Company Financial Reporting, A Historical and Comparative Study of the Dutch Regulatory Process, p. 18; International Dictionary of the Securities Industry, p. 22;</t>
  </si>
  <si>
    <t xml:space="preserve">1) Graanbedrijf (Acct); </t>
  </si>
  <si>
    <t>1) Incomplete financial accounts, keeping silent about profits, disappearance of money;</t>
  </si>
  <si>
    <t xml:space="preserve">1) http://nha.courant.nu/issue/HD/1918-03-08/edition/0/page/5; http://resolver.kb.nl/resolve?urn=ddd:010653119:mpeg21:a0118; </t>
  </si>
  <si>
    <t>1) Commercial Registry Act (Handelsregisterwet) (Other);</t>
  </si>
  <si>
    <t>1) With this act the commercial registers came into existence.; 2) Other events: 1918 notification. Parliament notifed the Justice Minister that a revision of company law was desperately needed. It took so long (since the Nelissen draft in 1910) partly due to debates on how to define "closed" or family companies. This definition was required because many felt that such companies should not be made to publish their financial statements.;</t>
  </si>
  <si>
    <t xml:space="preserve">1) Company Financial Reporting, A Historical and Comparative Study of the Dutch Regulatory Process, p. 50; 2) Company Financial Reporting, A Historical and Comparative Study of the Dutch Regulatory Process, p. 48-49; </t>
  </si>
  <si>
    <t>1) Vreewijk (Acct); 2) Bataviasche politie (Acct);</t>
  </si>
  <si>
    <t>1) Systematic overvaluation of expenses in a municipal building project which were covered up by false accounting; 2) The police superintendent stole 300.000 Dutch guilder which went unnoticed for a long period due to lack of checks on the budget, large scale corruption throughout the opium investigation department as well as forgery in the books;</t>
  </si>
  <si>
    <t>1) PWW Europe, p. 113; Company Financial Reporting, A Historical and Comparative Study of the Dutch Regulatory Process, p. 43 &amp; p. 45-46;</t>
  </si>
  <si>
    <t>1) Transvaalsche Land-Exploratie Maatschappij (Acct);</t>
  </si>
  <si>
    <t>1) Counterfeiting of deposits (in total 54.000 Dutch guilder) which were made so the founder/CEO could buy shares.;</t>
  </si>
  <si>
    <t>1) http://www.delpher.nl/nl/kranten/view?coll=ddd&amp;identifier=ddd:010140340:mpeg21:a0105;</t>
  </si>
  <si>
    <t>1) Bank van Leening (Near);</t>
  </si>
  <si>
    <t>1) False appropriation of properties by the CEO and accountant of the bank.;</t>
  </si>
  <si>
    <t xml:space="preserve">1) http://www.delpher.nl/nl/kranten/view?coll=ddd&amp;identifier=ddd:010895090:mpeg21:a0018; </t>
  </si>
  <si>
    <t>1) Income tax law 1893 (Other);</t>
  </si>
  <si>
    <t>1) The first income tax law for unincorporated businesses was introduced in 1893, together with a dividend tax for limited liability companies.;</t>
  </si>
  <si>
    <t>1) PWW Europe, p. 110;  European Financial Reporting, a history, p. 171;</t>
  </si>
  <si>
    <t>1) Other events: Founding of the Nederlandsch Instituut van Accountants (NIvA), the Dutch institute of accountants.;</t>
  </si>
  <si>
    <t>1) Other events: Publication of the doctoral thesis by Dr. G. van Slooten which became the first major Dutch treatise on the legal and accounting aspects of financial reporting by limited companies. He was explicit about moving financial reporting away from double-entry bookkeeping. He also called for the required publication of audited financial statements, to be structured along the lines of a general form or model.;</t>
  </si>
  <si>
    <t>1) Company Financial Reporting, A Historical and Comparative Study of the Dutch Regulatory Process, p. 47;</t>
  </si>
  <si>
    <t>1) Other events: founding of the Dutch Auditors Society (NAV, Nederlandsche Accountants-Vereeniging) by Th. Limperg Jr. and others, after Limperg had been expelled from the NIvA for defending free speech in the auditing literature.;</t>
  </si>
  <si>
    <t>1) Company Financial Reporting, A Historical and Comparative Study of the Dutch Regulatory Process, p. 26;</t>
  </si>
  <si>
    <t>1) Company Financial Reporting, A Historical and Comparative Study of the Dutch Regulatory Process, p. 45;</t>
  </si>
  <si>
    <t>1) Tjeppers (Near);</t>
  </si>
  <si>
    <t>1) Embezzlement and false accounting.;</t>
  </si>
  <si>
    <t>1) http://www.delpher.nl/nl/kranten/view?coll=ddd&amp;identifier=ddd:010290493:mpeg21:a0010;</t>
  </si>
  <si>
    <t>1) Other events: Founding of Het Bureel van Boekhouding 'Confidentia'. It is the first firm to conduct audits in the Netherlands. The firm was founded in Rotterdam on 1 January 1883. Among the functions that the firm said it performed were the keeping of account-books, "the auditing of branches in other locations and the preparation of their respective balance sheets", and "the carrying out of audits of records in which the principals have a particular interest".;</t>
  </si>
  <si>
    <t>1) Company Financial Reporting, A Historical and Comparative Study of the Dutch Regulatory Process, p. 24;</t>
  </si>
  <si>
    <t>1) Criminal Code (Art. 336) (Other);</t>
  </si>
  <si>
    <t>1) Since 1865, the Criminal Code had contained a provision relating to the publication of balance sheets, as follows: "Art. 336.: The merchant, the management or the supervisors of a limited company or cooperative society who intentionally publish an untrue balance sheet shall be punished by imprisonment for at most one year."</t>
  </si>
  <si>
    <t>1) Company Financial Reporting, A Historical and Comparative Study of the Dutch Regulatory Process, p. 57-58;</t>
  </si>
  <si>
    <t>1) In 1890, the Kist Commission published a report and a draft law dealing with the limited company. Fundamental to the report was the notion of publicity, both of a company's articles of incorporation and of its financial position. In this respect, the commission saw its report as reflecting the wider European movement to replace the old system of Royal Consent and State supervision by one of private monitoring on the basis of publicity.The draft law proposed the mandatory (yearly) publication of a balance sheet which must be approved by the shareholder and not by the board of supervisors, and a profit and loss statement by all NVs.;</t>
  </si>
  <si>
    <t>1) Before 1879, the Rotterdam merchant Pincoffs had achieved high esteem both economically and politically. In one of his companies, the Afrikaansche Handelsvereeniging, which was converted to an NV (limited company) in 1869, management falsified the books and the balance sheet. This was to conceal the fact that the company’s West African operations were failing. The withdrawal of foreign short-term credit by Pincoffs led the supervisory board of the Afrikaanse Handelsvereeniging in Spring 1879 to suspect a financial fraud and the subsequent investigation revealed a fraud of 2.8 million Dutch guilder (which was a large amount in those days). It would be about 100 million US dollars today. In the criminal case in 1880 against Pincoffs amongst others, it came to light that a falsified profit of 2 million Dutch guilder was in fact a loss of 8 million Dutch guilder. Two bookkeepers of the Afrikaansche Handelsvereeniging had been forced by Pincoffs to cook the books. The supervisory board had also failed in its duties. They had neither checked the books, nor compared the balance sheets with the books. The supervisory board had not found it necessary to check the books as there was an atmosphere of dignity, decency and friendship between them and Pincoffs. Consequently, Pincoffs could do whatever he liked. Pincoffs was sentenced by default to eight years in prison.;</t>
  </si>
  <si>
    <t>1) Jones 2011 Appendix 1, p.509; http://www.delpher.nl/nl/kranten/view?coll=ddd&amp;identifier=ddd:010265353:mpeg21:a0082; Creative Accounting, Fraud and International Accounting Scandals p. 375;</t>
  </si>
  <si>
    <t>1) Other events: Installment of the Kist Commission to draft proposals for the complete revision of the Commercial Code.; 2) Other events: start accounting profession. The first Dutch auditor was appointed, in 1879, at the newly founded Nieuwe Afrikaanse Handelsvereeniging as a reaction to the Pincoffs affair. This auditor can be regarded as the first Dutch auditor and so as the start of the accounting profession in the Netherlands.;</t>
  </si>
  <si>
    <t>1) The first elaborate company law, including specific requirements for financial reporting. The law was intended to replace the parts of the 1837 Commercial Code dealing with limited companies. The object of the draft was to replace the old principle of control by Royal Consent (koninklijke bewilliging) upon the inception of a limited company, which dated back to the days of the chartered company, with the more modern principle of control by publicity. The draft law called for the publication of only the articles of incoproration and any losses incurred by the company in excess of the stipulated minimum. The committee also considered the possibility to of requiring the publication of financial statements.  But it was rejected by Parliament, in part due to the dilemma of how to assure that the required publication of financial statements would not lead to the dissemination of misleading or meaningless information. (Draft law in 1890 was recommended by commission who rendered a report on this law);</t>
  </si>
  <si>
    <t>Corporate Scandals</t>
  </si>
  <si>
    <t>Explanation</t>
  </si>
  <si>
    <t>Source</t>
  </si>
  <si>
    <t>Securities Regulations</t>
  </si>
  <si>
    <t>Netherlands</t>
  </si>
  <si>
    <t>1) Dutch East India Company/ VOC (Non);</t>
  </si>
  <si>
    <t>1) Dutch Tulip Mania (Company unknown) (Near);</t>
  </si>
  <si>
    <t>1) Company Financial Reporting, A Historical and Comparative Study of the Dutch Regulatory Process, p. 43 &amp; 45; A Global History of Accounting, Financial Reporting and Public Policy: Europe, p. 113; Voluntary Annual Report Disclosure by Listed Dutch Companies, 1945-1983, p.59;</t>
  </si>
  <si>
    <t>1) Afrikaanse Handelsvereeniging (Pincoffs Affair) (Acct);</t>
  </si>
  <si>
    <t>1) Nelissen Draft (Ontwerp Nelissen) (X);</t>
  </si>
  <si>
    <t>1) Nelissen-Heemskerk Draft (Ontwerp Nelissen-Heemskerk) (X);</t>
  </si>
  <si>
    <t>1) Submission of Memorandum of Alterations (Nota van Wijzingen) regarding the Nelissen-Heemskerk Draft (X);</t>
  </si>
  <si>
    <t>1) Second Exposure Draft of the TO (X);</t>
  </si>
  <si>
    <t>1) Second draft of the Fourth Directive on companies' annual financial statements (X);</t>
  </si>
  <si>
    <t>1) Third Exposure Draft of the TO (X); 2) Fourth Exposure Draft of the TO (X);</t>
  </si>
  <si>
    <t>1) The earliest indigenous Dutch company law. It introduced for the first time a standardized limited liability company. The guiding principle was that companies were viewed as private contracts among hareholders, and that the contracting parties should be largely free to determine their own arrangements. It also contained the requirement of orderly book-keeping, the obligation to prepare (but not to publish) an annual balance sheet and to render an annual 'account' to the meeting of shareholders. The form and the content of the 'account' were unspecified. ;</t>
  </si>
  <si>
    <t>1) PWW Europe, p. 109; Company Financial Reporting, A Historical and Comparative Study of the Dutch Regulatory Process, p. 44;</t>
  </si>
  <si>
    <t>1) The Jolles proposal (Acct);</t>
  </si>
  <si>
    <t>1) Book 2 of the New Civil Code (Acct); 2) Final statement of Considered Views of the Second Exposure Draft (X); 3) Fifth Exposure Draft of the TO (X);</t>
  </si>
  <si>
    <t>1) Final statement of Considered Views of the Third Exposure Draft (X); 2) Works Council Act amendment 1979 (Other); 3) Sixth Exposure Draft of the TO (X); 4) Seventh Exposure Draft of the TO (X);</t>
  </si>
  <si>
    <t>1) Draft law: Discussion Memorandum Concerning a Number of Aspects of the Treatment of Intangible Fixed Assets (Beschouwing inzake een aantal aspecten van de behandeling van immateriële vaste activa) (X);</t>
  </si>
  <si>
    <t>Total scandals
scand_tot</t>
    <phoneticPr fontId="7" type="noConversion"/>
  </si>
  <si>
    <t>Accounting scandals
scand_acct</t>
    <phoneticPr fontId="7" type="noConversion"/>
  </si>
  <si>
    <t>Near accounting scandals
scand_near</t>
    <phoneticPr fontId="7" type="noConversion"/>
  </si>
  <si>
    <t>Non-accounting scandals
scand_non</t>
    <phoneticPr fontId="7" type="noConversion"/>
  </si>
  <si>
    <t>Total regulations
regl_tot</t>
    <phoneticPr fontId="7" type="noConversion"/>
  </si>
  <si>
    <t>Accounting regulations
regl_acct</t>
    <phoneticPr fontId="7" type="noConversion"/>
  </si>
  <si>
    <t>Other regulations
regl_oth</t>
    <phoneticPr fontId="7" type="noConversion"/>
  </si>
  <si>
    <t>Supranational regulations
regl_supra</t>
    <phoneticPr fontId="7" type="noConversion"/>
  </si>
  <si>
    <t>n.a.</t>
    <phoneticPr fontId="7" type="noConversion"/>
  </si>
  <si>
    <t>n.a.</t>
    <phoneticPr fontId="7" type="noConversion"/>
  </si>
  <si>
    <t>1) (Scandal period: 1636- 1637) Speculation drove the value of tulip bulbs to extremes.;</t>
  </si>
  <si>
    <t>1) Failing in Corporate Governance and Warning Signs of a Corporate Collapse by Abi&amp; Ahmed, p. 846; http://www.investopedia.com/terms/d/dutch_tulip_bulb_market_bubble.asp;</t>
  </si>
  <si>
    <t>1) Code de Commerce (Supra);</t>
  </si>
  <si>
    <t>1) The short-lived annexation of the Netherlands by France in 1911 led to the introduction of the French 'Code de Commerce', which was to remain in force until it was replaced in 1837 by a domestic Commercial Code. The Code de Commerce introduced a standardized  limitied liabiilty company called 'Naamloze Venootschap' (NV). The leading principle of this code was that shareholders, being the proprieters of the company, were themselves responsible for the supervision of management.;</t>
  </si>
  <si>
    <t xml:space="preserve">1) Company Financial Reporting, A Historical and Comparative Study of the Dutch Regulatory Process, p. 70; </t>
  </si>
  <si>
    <t xml:space="preserve"> </t>
  </si>
  <si>
    <t>1) Commercial Code (Wetboek van Koophandel) (Acct);</t>
  </si>
  <si>
    <t>1) The Kist Commision's draft law (X);</t>
  </si>
  <si>
    <t>Newspaper scandals
scand_news</t>
  </si>
  <si>
    <t>Newspaper regulations
regl_news</t>
  </si>
  <si>
    <t>1) European Economic Community's Eighth Directive (X);</t>
  </si>
  <si>
    <t>1) Tabaskblatt commission recommendations  (Tabaksblat Code) (Other);</t>
  </si>
  <si>
    <t>1) Revision of the Criminal Code (Art. 336a of the Wetboek van Strafrecht) (Other); 2) Modification in the financial reporting provisions of Title 9 of the Civil Code (Acct);</t>
  </si>
  <si>
    <t>1) Implementation EU regulation concerning banks 1993 (X); 2) Implementation EU regulation concerning insurance companies 1993 (X)</t>
  </si>
  <si>
    <t>1) SCGOP Handbook and guidelines (Other);</t>
  </si>
  <si>
    <t xml:space="preserve">1) OECD code: Improve accountability to shareholders and/or maximize shareholder value; </t>
  </si>
  <si>
    <t>1) Failing in Corporate Governance and Warning Signs of a Corporate Collapse by Abi&amp; Ahmed, p. 851; Corporate Governance: A survey of OECD countries, p. 47;</t>
  </si>
  <si>
    <t>1) IFRS adoption (Supra); 2) Lamfalussy directive: MAD (Supra); 3) Lamfalussy directive: Prospectus directive (X);</t>
  </si>
  <si>
    <t>1) Act on Financial Supervision (WFT, Wet op het financieel toezicht) (Acct); 2) Lamfalussy directive: MiFiD (X);</t>
  </si>
  <si>
    <t>1) New legislation was enacted in 2012 to simplify and increase the flexibility of Dutch law with respect to B.V.’s (‘Flex-bv Act’). This legislation aims to decrease the administrative burden on companies in the Netherlands. Furthermore, the Flex-bv Act aims to retain or increase the attractiveness of the Netherlands as country of domicile for companies. This legislation was enacted with an effective date of 1 October 2012.;</t>
  </si>
  <si>
    <t>1) Other events: founding of the Royal Netherlands Institute of Chartered Accountants (NBA, Konlinklijke Nederlandse Beroepsorganisatie van Accountants). On 1 january 2013 Royal NIVRA and NOvAA were merged in a new organization, the NBA. The NBA is the professional body for accountants in the Netherlands.;</t>
  </si>
  <si>
    <t>1) Accounting Directive Implementation Act (Supra); 2) Amendment Dutch Banking Code (X); 3) Revised Transparency Directive (X)</t>
  </si>
  <si>
    <t>1) http://www.kpmg.com/NL/nl/IssuesAndInsights/ArticlesPublications/Documents/PDF/Audit/Accounting-directive-implementation-act.pdf; http://www.lexology.com/library/detail.aspx?g=a828a441-c2e9-4511-b284-6561cc86a0bd; 2) http://www.ing.com/About-us/Corporate-Governance/The-Dutch-Banking-Code.htm; 'Future-oriented Banking' by the NVB; 3) http://www.debrauw.com/newsletter/implementation-netherlands-new-transparency-rules-expected-soon/#</t>
  </si>
  <si>
    <t>1) https://www.nba.nl/over-de-nba/english/english/; https://nl.wikipedia.org/wiki/Nederlands_Instituut_van_Registeraccountants;</t>
  </si>
  <si>
    <r>
      <t xml:space="preserve">1) (In Dutch: Uitvoeringswet richtlijn jaarrekening)  </t>
    </r>
    <r>
      <rPr>
        <b/>
        <sz val="11"/>
        <color indexed="8"/>
        <rFont val="Calibri"/>
      </rPr>
      <t xml:space="preserve">On September 30, 2015, the Dutch Parliament passed the Accounting Directive Implementation Act. By means of this act, EU directive 2013/34/EU on annual financial statements and related reports will be implemented into Dutch law. </t>
    </r>
    <r>
      <rPr>
        <sz val="11"/>
        <color indexed="8"/>
        <rFont val="Calibri"/>
      </rPr>
      <t>The aim of the EU Accounting Directive is to modernise, simplify and further harmonise the legislation on financial statements and to reduce the related administrative burden within the EU. In addition, the Accounting Directive contains new guidelines for the reporting of payments to governments by companies that are active in the extractive industry or in the logging of primary forests ('country-by-country reporting'). These various matters have been incorporated in Title 9 via the Accounting Directive Implementation Act ('Uitvoeringswet richtlijn jaarrekening'). Several related Decrees have also been adjusted.; 2) It was found that banks needed to take additional steps towards regaining trust from customers and society as a whole by setting out the role they want to play in society in a social charter. To fulfill this need, the Dutch Banking Association (Nederlandse Vereniging van Banken, NVB) updated the Banking Code, introduced a social charter and implemented a bankers' oath (with the associated rules of conduct and disciplinary system). The new Banking Code came into effect on 1 January 2015. the principles in the updated Code emphasise the importance of sound and ethical operation by banks and set this out in the principles for the executive board and supervisory board, proper risk management, thorough audit processes and a sound, balanced and sustainable remuneration policy; 3) On 22 December 2015 the First Chamber of the Dutch parliament adopted a bill implementing the revised European transparency directive. The bill, together with the implementing decrees, is expected to enter into force in early 2016; the 26 November 2015 implementation deadline has therefore not been met. Two amendments in this In context: the abolishment of the requirement to publish quarterly reports with retroactive effect to 1 January 2016, and the requirement for all issuers to disclose the home member state.</t>
    </r>
  </si>
  <si>
    <t>1) A Review of the IFRS-Adoption Literature by De George-Li-Shivakuma, p.114; Creative Accounting, Fraud and International Accounting Scandals p. 376; 2) Christensen, H., L. Hail, and C. Leuz. 2016. “Capital-market effects of securities regulation: Prior conditions, implementation, and enforcement”; 3) Christensen, H., L. Hail, and C. Leuz. 2016. “Capital-market effects of securities regulation: Prior conditions, implementation, and enforcement”;</t>
  </si>
  <si>
    <t>1) https://www.government.nl/topics/financial-sector/contents/supervision-of-the-financial-sector; https://nl.wikipedia.org/wiki/Wet_op_het_financieel_toezicht; http://www2.deloitte.com/content/dam/Deloitte/nl/Documents/audit/deloitte-nl-annual-accounts-2013.pdf p. 3; 2)  Christensen, H., L. Hail, and C. Leuz. 2016. “Capital-market effects of securities regulation: Prior conditions, implementation, and enforcement”;</t>
  </si>
  <si>
    <t>1) Bischof, J., H. Daske, F. Elfers, and L. Hail. 2016. “A tale of two regulators: Risk disclosures, liquidity, and enforcement in the banking sector.” Working Paper;</t>
  </si>
  <si>
    <t>1) Christensen, H., L. Hail, and C. Leuz. 2016. “Capital-market effects of securities regulation: Prior conditions, implementation, and enforcement”; http://www2.deloitte.com/content/dam/Deloitte/nl/Documents/audit/deloitte-nl-annual-accounts-2013.pdf p. 84; 2) https://www.nvb.nl/publicaties-standpunten/publicaties/1623/code-banken-banking-code.html; http://www.ing.com/About-us/Corporate-Governance/The-Dutch-Banking-Code.htm;</t>
  </si>
  <si>
    <t>1) Amendment WFT to include Lamfalussy Transparency Directive (Supra); 2) Dutch Banking Code (X);</t>
  </si>
  <si>
    <t>1) Registered Auditors Act (Acct);</t>
  </si>
  <si>
    <t>1) Audit Firms Supervision Act (Wet toezicht accountantsorganisaties, Wta) (Acct); 2) Financial Reporting Supervision Act (Wet toezicht financiële verslaggeving, Wtfv) (Other);</t>
  </si>
  <si>
    <t>1) Draft of the Act on Annual Financial Accounts (X) 2) First Directive of the European Economic Community (X);</t>
  </si>
  <si>
    <t>1) Draft of Considered Views as a Consequence of the Act on Annual Financial Statements of Enterprises (Voorontwerp van Beschouwingen naar aanleiding van de Wet op de Jaarrekening van Ondernemingen)(X); 2) Works Council Act amendment 1971 (Other); 3) First draft of the Fourth Directive on companies' annual financial statements (X);</t>
  </si>
  <si>
    <t>1) Amendment Rules for Securities Trading (Fondsenreglement) (Acct); 2) Investment Incentives Act (WIR, Wet op de Investeringsrekening) (Other);</t>
  </si>
  <si>
    <t>1) On 1 August 1978, at the request of the NIvRA management board, the Stock Exchange Association amended its Rules for Securities Trading (Fondsenreglement) to require that listed companies prepare their financial statements in accordance with IASC standards to the extent that they have been "accepted" by the NIvRA. The NIvRA, rather than the TO, was cited as the source, one supposes, because it was the official Dutch representative on the IASC. This action resulted from an initial understanding reached between the NIvRA and the Stock Exchange Association in February 1977.; 2) The Investment Incentives Act (WIR, Wet op de Investeringsrekening), of 29 June 1978, was intended to stimulate investment in fixed assets. The Act provided that companies purchasing fixed assets would receive a rebate from the government equal to a specified percentage of the asset cost in the year in which the asset was acquired. The concession was known as the "WIR premium" (“WIR-premie”), and none of the premium would revert to the government if the asset were held at least eight years.;</t>
  </si>
  <si>
    <t>1) Company Financial Reporting, A Historical and Comparative Study of the Dutch Regulatory Process, p. 220; 2) Company Financial Reporting, A Historical and Comparative Study of the Dutch Regulatory Process, p. 225;</t>
  </si>
  <si>
    <t xml:space="preserve">1) The Seventh Directive on consolidated financial statements (Supra); </t>
  </si>
  <si>
    <t>1) [Implemented 1988] The Seventh Directive on consolidated financial statements was approved on 13 June 1983, and Dutch law was adapted to the Directive on 10 November 1988. It focused on consolidated financial reports. It required the use of prescribed formats for consolidated balance sheets and consolidated profit and loss accounts, with associated notes. It was expected that the Directive would have only a very limited influence on the practice of financial reporting in the Netherlands, and that seems to have been the case.  The RJ prepared a 101-page booklet containing a comparative analysis of differences between the old and new laws, with a commentary on the important changes.  The law introduced a slight modification in the criteria for including subsidiaries in consolidated financial statements, but it was not expected to lead to significant changes in practice. In the definition of a subsidiary, there was a shift of emphasis away from percentage of shareownership and toward control, as expressed by actual voting rights. Finally, the new law contained certain prescriptions for the format and contents of consolidated financial statements.; 2) Other events: Establishing of the Securities Board of the Netherlands (Stichting Toezicht Effectenverkeer, STE), the predecessor of the AFM, was founded in 1988 and commenced supervising the Dutch securities exchanges in early 1989. The STE has been desginated the "watchdog" of the Dutch securities markets.;</t>
  </si>
  <si>
    <t>1) Company Financial Reporting, A Historical and Comparative Study of the Dutch Regulatory Process, p. 295; What accounting rules did Germany, France and the Netherlands possess before they adopted IAS? p. 5; 2) https://books.google.nl/books?id=NdEKtTSedq8C&amp;pg=PA4&amp;lpg=PA4&amp;dq=securities+board+of+the+netherlands&amp;source=bl&amp;ots=BkxbydMviH&amp;sig=PARcR_HldcbutrRsUm3xK7cLlyw&amp;hl=en&amp;sa=X&amp;sqi=2&amp;ved=0ahUKEwiF_cjWy_rNAhVEJsAKHd6-Ci0Q6AEIRjAI#v=onepage&amp;q&amp;f=false p. 4;</t>
  </si>
  <si>
    <t xml:space="preserve">1) [passed in 1978, effective from 1983] This Directive was adopted in accordance with Article 2, Paragraph 1, under f of Directive 68/151/EEC, with the aim of responding to the need to coordinate national regulations relating to the structure, content and publication of annual accounts of public limited liability companies, incorporated partnerships and limited liability companies. It was approved in 1978 and following the Parliament's approval of the adaptation law in 1983 it was effective.; 2) The booklet contained questions and answers on the new law reflecting the Fourth Directive, which was nearing approval in Parliament (would become effective in the same year). The final booklet, which was published in October 1983, contained a foreword stating that the questions-and-answers were provisional. The 80-page booklet was said to be an "interim publication" (“tussentijdse publikatie”) under the general title of Guidelines for Annual Reporting. In addition to the 26 questions-and-answers, the booklet contained draft Guidelines on deferred tax and foreign exchange (with correlations to IASC standards) and a text of the draft law. The two draft Guidelines included in the booklet both dealt with difficult issues that had been discussed at length by the RJ. The deferred tax draft replaced the corresponding section of the TO's exposure draft of December 1975, which had implicitly accepted "comprehensive" income tax allocation. Indeed, the TO did not even acknowledge the existence of a controversy over "comprehensive" versus "partial" allocation, as the latter was hardly seen in practice. The other draft Guideline was the first substantial utterance, by either the TO or the RJ, on accounting for foreign exchange (vreemde valuta’s). It was decided that translation gains on short-term assets and liabilities should be taken through income. Exchange rate gains on long-term monetary items may be spread over the duration of the instrument. Exchange rate losses on debts could be postponed if the loans were hedged against a future series of reasonably certain cash flows. For a subsidiary using historical cost accounting, balance-sheet translation would be at current rates, with gains and losses taken directly to equity if it was regarded as an independent entity. If, however, it was seen as a direct foreign activity, assets and liabilities would be translated as if they were owned/owed directly by the parent itself.; </t>
  </si>
  <si>
    <t xml:space="preserve">1) European Economic Community's Fourth Directive (Supra); 2) Booklet Guidelines for Annual Reporting (X); </t>
  </si>
  <si>
    <t xml:space="preserve">1) Company Financial Reporting, A Historical and Comparative Study of the Dutch Regulatory Process, p. 30 &amp; p.276; PWW Europe, p. 124; Voluntary Annual Report Disclosure by Listed Dutch Companies, 1945-1983, p. 113; http://eur-lex.europa.eu/legal-content/EN/TXT/?uri=URISERV%3Al26009; What accounting rules did Germany, France and the Netherlands possess before they adopted IAS? p. 4-5; 2) Company Financial Reporting, A Historical and Comparative Study of the Dutch Regulatory Process, p. 289-290;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</si>
</sst>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Times New Roman"/>
      <family val="2"/>
      <charset val="1"/>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sz val="8"/>
      <name val="Verdana"/>
    </font>
    <font>
      <sz val="11"/>
      <color indexed="9"/>
      <name val="Calibri"/>
    </font>
    <font>
      <sz val="11"/>
      <color indexed="17"/>
      <name val="Calibri"/>
      <family val="2"/>
      <charset val="1"/>
    </font>
    <font>
      <sz val="11"/>
      <color indexed="8"/>
      <name val="Calibri"/>
    </font>
    <font>
      <sz val="11"/>
      <name val="Calibri"/>
    </font>
    <font>
      <b/>
      <sz val="11"/>
      <color indexed="8"/>
      <name val="Calibri"/>
    </font>
    <font>
      <u/>
      <sz val="11"/>
      <color indexed="8"/>
      <name val="Calibri"/>
    </font>
    <font>
      <u/>
      <sz val="11"/>
      <color indexed="12"/>
      <name val="Calibri"/>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theme="0"/>
        <bgColor indexed="64"/>
      </patternFill>
    </fill>
    <fill>
      <patternFill patternType="solid">
        <fgColor indexed="8"/>
        <bgColor indexed="58"/>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2">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5" fillId="0" borderId="0" applyNumberFormat="0" applyFill="0" applyBorder="0" applyAlignment="0" applyProtection="0"/>
    <xf numFmtId="0" fontId="1" fillId="0" borderId="0"/>
    <xf numFmtId="0" fontId="9" fillId="2" borderId="0" applyBorder="0" applyProtection="0"/>
    <xf numFmtId="0" fontId="1" fillId="0" borderId="0"/>
    <xf numFmtId="0" fontId="6" fillId="0" borderId="0" applyNumberFormat="0" applyFill="0" applyBorder="0" applyAlignment="0" applyProtection="0"/>
  </cellStyleXfs>
  <cellXfs count="30">
    <xf numFmtId="0" fontId="0" fillId="0" borderId="0" xfId="0"/>
    <xf numFmtId="0" fontId="11" fillId="8" borderId="0" xfId="9" applyFont="1" applyFill="1" applyBorder="1" applyAlignment="1" applyProtection="1">
      <alignment horizontal="left"/>
    </xf>
    <xf numFmtId="0" fontId="8" fillId="7" borderId="0" xfId="9" applyFont="1" applyFill="1" applyBorder="1" applyAlignment="1" applyProtection="1">
      <alignment horizontal="center" vertical="center" wrapText="1"/>
    </xf>
    <xf numFmtId="0" fontId="8" fillId="6" borderId="0" xfId="9" applyFont="1" applyFill="1" applyBorder="1" applyAlignment="1" applyProtection="1">
      <alignment horizontal="center" vertical="center" wrapText="1"/>
    </xf>
    <xf numFmtId="0" fontId="8" fillId="5" borderId="0" xfId="0" applyFont="1" applyFill="1" applyAlignment="1">
      <alignment horizontal="center" vertical="center"/>
    </xf>
    <xf numFmtId="0" fontId="14" fillId="0" borderId="0" xfId="11" applyFont="1" applyFill="1" applyAlignment="1"/>
    <xf numFmtId="0" fontId="11" fillId="0" borderId="0" xfId="1" applyNumberFormat="1" applyFont="1" applyFill="1" applyAlignment="1">
      <alignment horizontal="left"/>
    </xf>
    <xf numFmtId="0" fontId="11" fillId="0" borderId="0" xfId="1" applyNumberFormat="1" applyFont="1" applyAlignment="1">
      <alignment horizontal="left"/>
    </xf>
    <xf numFmtId="0" fontId="10" fillId="0" borderId="0" xfId="0" applyFont="1" applyAlignment="1">
      <alignment horizontal="fill"/>
    </xf>
    <xf numFmtId="0" fontId="10" fillId="0" borderId="0" xfId="0" applyFont="1" applyFill="1" applyAlignment="1">
      <alignment horizontal="fill"/>
    </xf>
    <xf numFmtId="0" fontId="10" fillId="0" borderId="0" xfId="0" applyFont="1" applyBorder="1" applyAlignment="1"/>
    <xf numFmtId="0" fontId="10" fillId="4" borderId="0" xfId="0" applyFont="1" applyFill="1" applyAlignment="1"/>
    <xf numFmtId="0" fontId="11" fillId="0" borderId="0" xfId="0" applyFont="1" applyFill="1" applyBorder="1" applyAlignment="1"/>
    <xf numFmtId="0" fontId="11" fillId="0" borderId="0" xfId="5" applyFont="1" applyFill="1" applyAlignment="1"/>
    <xf numFmtId="0" fontId="10" fillId="0" borderId="0" xfId="0" applyFont="1" applyAlignment="1">
      <alignment horizontal="left"/>
    </xf>
    <xf numFmtId="0" fontId="11" fillId="0" borderId="0" xfId="0" applyFont="1" applyFill="1" applyAlignment="1"/>
    <xf numFmtId="0" fontId="10" fillId="0" borderId="0" xfId="0" applyFont="1" applyFill="1" applyAlignment="1"/>
    <xf numFmtId="0" fontId="10" fillId="0" borderId="0" xfId="6" applyFont="1" applyFill="1" applyAlignment="1"/>
    <xf numFmtId="0" fontId="11" fillId="0" borderId="0" xfId="1" applyNumberFormat="1" applyFont="1" applyAlignment="1" applyProtection="1">
      <alignment horizontal="left"/>
    </xf>
    <xf numFmtId="0" fontId="10" fillId="0" borderId="0" xfId="0" applyFont="1" applyAlignment="1"/>
    <xf numFmtId="0" fontId="10" fillId="0" borderId="0" xfId="0" applyFont="1" applyAlignment="1">
      <alignment vertical="center"/>
    </xf>
    <xf numFmtId="0" fontId="8" fillId="9" borderId="0" xfId="9" applyFont="1" applyFill="1" applyBorder="1" applyAlignment="1" applyProtection="1">
      <alignment horizontal="center" vertical="center" wrapText="1"/>
    </xf>
    <xf numFmtId="0" fontId="11" fillId="8" borderId="0" xfId="9" applyFont="1" applyFill="1" applyBorder="1" applyAlignment="1" applyProtection="1">
      <alignment horizontal="center"/>
    </xf>
    <xf numFmtId="0" fontId="11" fillId="0" borderId="0" xfId="1" applyNumberFormat="1" applyFont="1" applyAlignment="1" applyProtection="1">
      <alignment horizontal="center"/>
    </xf>
    <xf numFmtId="0" fontId="11" fillId="0" borderId="0" xfId="1" applyNumberFormat="1" applyFont="1" applyFill="1" applyAlignment="1" applyProtection="1">
      <alignment horizontal="center"/>
    </xf>
    <xf numFmtId="0" fontId="11" fillId="0" borderId="0" xfId="1" applyNumberFormat="1" applyFont="1" applyAlignment="1">
      <alignment horizontal="center"/>
    </xf>
    <xf numFmtId="0" fontId="11" fillId="0" borderId="0" xfId="1" applyNumberFormat="1" applyFont="1" applyFill="1" applyAlignment="1">
      <alignment horizontal="center"/>
    </xf>
    <xf numFmtId="0" fontId="11" fillId="0" borderId="0" xfId="0" applyFont="1" applyAlignment="1">
      <alignment horizontal="center"/>
    </xf>
    <xf numFmtId="0" fontId="10" fillId="0" borderId="0" xfId="0" applyFont="1" applyAlignment="1">
      <alignment horizontal="center"/>
    </xf>
    <xf numFmtId="0" fontId="11" fillId="0" borderId="0" xfId="1" applyNumberFormat="1" applyFont="1" applyBorder="1" applyAlignment="1" applyProtection="1">
      <alignment horizontal="center"/>
    </xf>
  </cellXfs>
  <cellStyles count="12">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9"/>
    <cellStyle name="Followed Hyperlink" xfId="7" builtinId="9" hidden="1"/>
    <cellStyle name="Good" xfId="5" builtinId="26"/>
    <cellStyle name="Hyperlink" xfId="11" builtinId="8" hidden="1"/>
    <cellStyle name="Normal" xfId="0" builtinId="0"/>
    <cellStyle name="Normal 2" xfId="3"/>
    <cellStyle name="Normal 3" xfId="8"/>
    <cellStyle name="Normal 3 2" xfId="1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1"/>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4" customHeight="1" x14ac:dyDescent="0.2"/>
  <cols>
    <col min="1" max="1" width="9.83203125" style="19" customWidth="1"/>
    <col min="2" max="2" width="9.83203125" style="14" customWidth="1"/>
    <col min="3" max="5" width="14.33203125" style="28" customWidth="1"/>
    <col min="6" max="8" width="14.33203125" style="27" customWidth="1"/>
    <col min="9" max="11" width="14.33203125" style="16" customWidth="1"/>
    <col min="12" max="15" width="14.33203125" style="27" customWidth="1"/>
    <col min="16" max="18" width="14.33203125" style="19" customWidth="1"/>
    <col min="19" max="16384" width="11.5" style="19"/>
  </cols>
  <sheetData>
    <row r="1" spans="1:20" s="20" customFormat="1" ht="46" customHeight="1" x14ac:dyDescent="0.2">
      <c r="A1" s="4" t="s">
        <v>0</v>
      </c>
      <c r="B1" s="4" t="s">
        <v>1</v>
      </c>
      <c r="C1" s="21" t="s">
        <v>284</v>
      </c>
      <c r="D1" s="21" t="s">
        <v>285</v>
      </c>
      <c r="E1" s="3" t="s">
        <v>266</v>
      </c>
      <c r="F1" s="3" t="s">
        <v>267</v>
      </c>
      <c r="G1" s="3" t="s">
        <v>268</v>
      </c>
      <c r="H1" s="3" t="s">
        <v>269</v>
      </c>
      <c r="I1" s="3" t="s">
        <v>245</v>
      </c>
      <c r="J1" s="3" t="s">
        <v>246</v>
      </c>
      <c r="K1" s="3" t="s">
        <v>247</v>
      </c>
      <c r="L1" s="2" t="s">
        <v>270</v>
      </c>
      <c r="M1" s="2" t="s">
        <v>271</v>
      </c>
      <c r="N1" s="2" t="s">
        <v>272</v>
      </c>
      <c r="O1" s="2" t="s">
        <v>273</v>
      </c>
      <c r="P1" s="2" t="s">
        <v>248</v>
      </c>
      <c r="Q1" s="2" t="s">
        <v>246</v>
      </c>
      <c r="R1" s="2" t="s">
        <v>247</v>
      </c>
      <c r="T1" s="19"/>
    </row>
    <row r="2" spans="1:20" ht="14" customHeight="1" x14ac:dyDescent="0.2">
      <c r="A2" s="1" t="s">
        <v>249</v>
      </c>
      <c r="B2" s="1">
        <v>1609</v>
      </c>
      <c r="C2" s="22" t="s">
        <v>274</v>
      </c>
      <c r="D2" s="22" t="s">
        <v>274</v>
      </c>
      <c r="E2" s="22" t="s">
        <v>275</v>
      </c>
      <c r="F2" s="22" t="s">
        <v>275</v>
      </c>
      <c r="G2" s="22" t="s">
        <v>275</v>
      </c>
      <c r="H2" s="22" t="s">
        <v>275</v>
      </c>
      <c r="I2" s="1" t="s">
        <v>250</v>
      </c>
      <c r="J2" s="1" t="s">
        <v>30</v>
      </c>
      <c r="K2" s="1" t="s">
        <v>31</v>
      </c>
      <c r="L2" s="22" t="s">
        <v>275</v>
      </c>
      <c r="M2" s="22" t="s">
        <v>275</v>
      </c>
      <c r="N2" s="22" t="s">
        <v>275</v>
      </c>
      <c r="O2" s="22" t="s">
        <v>275</v>
      </c>
      <c r="P2" s="1"/>
      <c r="Q2" s="1"/>
      <c r="R2" s="1"/>
    </row>
    <row r="3" spans="1:20" ht="14" customHeight="1" x14ac:dyDescent="0.2">
      <c r="A3" s="1" t="s">
        <v>249</v>
      </c>
      <c r="B3" s="1">
        <v>1637</v>
      </c>
      <c r="C3" s="22" t="s">
        <v>274</v>
      </c>
      <c r="D3" s="22" t="s">
        <v>274</v>
      </c>
      <c r="E3" s="22" t="s">
        <v>275</v>
      </c>
      <c r="F3" s="22" t="s">
        <v>275</v>
      </c>
      <c r="G3" s="22" t="s">
        <v>275</v>
      </c>
      <c r="H3" s="22" t="s">
        <v>275</v>
      </c>
      <c r="I3" s="1" t="s">
        <v>251</v>
      </c>
      <c r="J3" s="1" t="s">
        <v>276</v>
      </c>
      <c r="K3" s="1" t="s">
        <v>277</v>
      </c>
      <c r="L3" s="22" t="s">
        <v>275</v>
      </c>
      <c r="M3" s="22" t="s">
        <v>275</v>
      </c>
      <c r="N3" s="22" t="s">
        <v>275</v>
      </c>
      <c r="O3" s="22" t="s">
        <v>275</v>
      </c>
      <c r="P3" s="1"/>
      <c r="Q3" s="1"/>
      <c r="R3" s="1"/>
    </row>
    <row r="4" spans="1:20" ht="14" customHeight="1" x14ac:dyDescent="0.2">
      <c r="A4" s="1" t="s">
        <v>249</v>
      </c>
      <c r="B4" s="1">
        <v>1720</v>
      </c>
      <c r="C4" s="22" t="s">
        <v>274</v>
      </c>
      <c r="D4" s="22" t="s">
        <v>274</v>
      </c>
      <c r="E4" s="22" t="s">
        <v>275</v>
      </c>
      <c r="F4" s="22" t="s">
        <v>275</v>
      </c>
      <c r="G4" s="22" t="s">
        <v>275</v>
      </c>
      <c r="H4" s="22" t="s">
        <v>275</v>
      </c>
      <c r="I4" s="1" t="s">
        <v>32</v>
      </c>
      <c r="J4" s="1" t="s">
        <v>25</v>
      </c>
      <c r="K4" s="1" t="s">
        <v>33</v>
      </c>
      <c r="L4" s="22" t="s">
        <v>274</v>
      </c>
      <c r="M4" s="22" t="s">
        <v>274</v>
      </c>
      <c r="N4" s="22" t="s">
        <v>274</v>
      </c>
      <c r="O4" s="22" t="s">
        <v>274</v>
      </c>
      <c r="P4" s="1"/>
      <c r="Q4" s="1"/>
      <c r="R4" s="1"/>
    </row>
    <row r="5" spans="1:20" ht="14" customHeight="1" x14ac:dyDescent="0.2">
      <c r="A5" s="1" t="s">
        <v>249</v>
      </c>
      <c r="B5" s="1">
        <v>1800</v>
      </c>
      <c r="C5" s="22" t="s">
        <v>274</v>
      </c>
      <c r="D5" s="22" t="s">
        <v>274</v>
      </c>
      <c r="E5" s="22" t="s">
        <v>274</v>
      </c>
      <c r="F5" s="22" t="s">
        <v>274</v>
      </c>
      <c r="G5" s="22" t="s">
        <v>274</v>
      </c>
      <c r="H5" s="22" t="s">
        <v>274</v>
      </c>
      <c r="I5" s="1"/>
      <c r="J5" s="1"/>
      <c r="K5" s="1"/>
      <c r="L5" s="22" t="s">
        <v>274</v>
      </c>
      <c r="M5" s="22" t="s">
        <v>274</v>
      </c>
      <c r="N5" s="22" t="s">
        <v>274</v>
      </c>
      <c r="O5" s="22" t="s">
        <v>274</v>
      </c>
      <c r="P5" s="1"/>
      <c r="Q5" s="1"/>
      <c r="R5" s="1"/>
    </row>
    <row r="6" spans="1:20" ht="14" customHeight="1" x14ac:dyDescent="0.2">
      <c r="A6" s="1" t="s">
        <v>249</v>
      </c>
      <c r="B6" s="1">
        <v>1801</v>
      </c>
      <c r="C6" s="22" t="s">
        <v>274</v>
      </c>
      <c r="D6" s="22" t="s">
        <v>274</v>
      </c>
      <c r="E6" s="22" t="s">
        <v>274</v>
      </c>
      <c r="F6" s="22" t="s">
        <v>274</v>
      </c>
      <c r="G6" s="22" t="s">
        <v>274</v>
      </c>
      <c r="H6" s="22" t="s">
        <v>274</v>
      </c>
      <c r="I6" s="1"/>
      <c r="J6" s="1"/>
      <c r="K6" s="1"/>
      <c r="L6" s="22" t="s">
        <v>274</v>
      </c>
      <c r="M6" s="22" t="s">
        <v>274</v>
      </c>
      <c r="N6" s="22" t="s">
        <v>274</v>
      </c>
      <c r="O6" s="22" t="s">
        <v>274</v>
      </c>
      <c r="P6" s="1"/>
      <c r="Q6" s="1"/>
      <c r="R6" s="1"/>
    </row>
    <row r="7" spans="1:20" ht="14" customHeight="1" x14ac:dyDescent="0.2">
      <c r="A7" s="1" t="s">
        <v>249</v>
      </c>
      <c r="B7" s="1">
        <v>1802</v>
      </c>
      <c r="C7" s="22" t="s">
        <v>274</v>
      </c>
      <c r="D7" s="22" t="s">
        <v>274</v>
      </c>
      <c r="E7" s="22" t="s">
        <v>274</v>
      </c>
      <c r="F7" s="22" t="s">
        <v>274</v>
      </c>
      <c r="G7" s="22" t="s">
        <v>274</v>
      </c>
      <c r="H7" s="22" t="s">
        <v>274</v>
      </c>
      <c r="I7" s="1"/>
      <c r="J7" s="1"/>
      <c r="K7" s="1"/>
      <c r="L7" s="22" t="s">
        <v>274</v>
      </c>
      <c r="M7" s="22" t="s">
        <v>274</v>
      </c>
      <c r="N7" s="22" t="s">
        <v>274</v>
      </c>
      <c r="O7" s="22" t="s">
        <v>274</v>
      </c>
      <c r="P7" s="1"/>
      <c r="Q7" s="1"/>
      <c r="R7" s="1"/>
    </row>
    <row r="8" spans="1:20" ht="14" customHeight="1" x14ac:dyDescent="0.2">
      <c r="A8" s="1" t="s">
        <v>249</v>
      </c>
      <c r="B8" s="1">
        <v>1803</v>
      </c>
      <c r="C8" s="22" t="s">
        <v>274</v>
      </c>
      <c r="D8" s="22" t="s">
        <v>274</v>
      </c>
      <c r="E8" s="22" t="s">
        <v>274</v>
      </c>
      <c r="F8" s="22" t="s">
        <v>274</v>
      </c>
      <c r="G8" s="22" t="s">
        <v>274</v>
      </c>
      <c r="H8" s="22" t="s">
        <v>274</v>
      </c>
      <c r="I8" s="1"/>
      <c r="J8" s="1"/>
      <c r="K8" s="1"/>
      <c r="L8" s="22" t="s">
        <v>274</v>
      </c>
      <c r="M8" s="22" t="s">
        <v>274</v>
      </c>
      <c r="N8" s="22" t="s">
        <v>274</v>
      </c>
      <c r="O8" s="22" t="s">
        <v>274</v>
      </c>
      <c r="P8" s="1"/>
      <c r="Q8" s="1"/>
      <c r="R8" s="1"/>
    </row>
    <row r="9" spans="1:20" ht="14" customHeight="1" x14ac:dyDescent="0.2">
      <c r="A9" s="1" t="s">
        <v>249</v>
      </c>
      <c r="B9" s="1">
        <v>1804</v>
      </c>
      <c r="C9" s="22" t="s">
        <v>274</v>
      </c>
      <c r="D9" s="22" t="s">
        <v>274</v>
      </c>
      <c r="E9" s="22" t="s">
        <v>274</v>
      </c>
      <c r="F9" s="22" t="s">
        <v>274</v>
      </c>
      <c r="G9" s="22" t="s">
        <v>274</v>
      </c>
      <c r="H9" s="22" t="s">
        <v>274</v>
      </c>
      <c r="I9" s="1"/>
      <c r="J9" s="1"/>
      <c r="K9" s="1"/>
      <c r="L9" s="22" t="s">
        <v>274</v>
      </c>
      <c r="M9" s="22" t="s">
        <v>274</v>
      </c>
      <c r="N9" s="22" t="s">
        <v>274</v>
      </c>
      <c r="O9" s="22" t="s">
        <v>274</v>
      </c>
      <c r="P9" s="1"/>
      <c r="Q9" s="1"/>
      <c r="R9" s="1"/>
    </row>
    <row r="10" spans="1:20" ht="14" customHeight="1" x14ac:dyDescent="0.2">
      <c r="A10" s="1" t="s">
        <v>249</v>
      </c>
      <c r="B10" s="1">
        <v>1805</v>
      </c>
      <c r="C10" s="22" t="s">
        <v>274</v>
      </c>
      <c r="D10" s="22" t="s">
        <v>274</v>
      </c>
      <c r="E10" s="22" t="s">
        <v>274</v>
      </c>
      <c r="F10" s="22" t="s">
        <v>274</v>
      </c>
      <c r="G10" s="22" t="s">
        <v>274</v>
      </c>
      <c r="H10" s="22" t="s">
        <v>274</v>
      </c>
      <c r="I10" s="1"/>
      <c r="J10" s="1"/>
      <c r="K10" s="1"/>
      <c r="L10" s="22" t="s">
        <v>274</v>
      </c>
      <c r="M10" s="22" t="s">
        <v>274</v>
      </c>
      <c r="N10" s="22" t="s">
        <v>274</v>
      </c>
      <c r="O10" s="22" t="s">
        <v>274</v>
      </c>
      <c r="P10" s="1"/>
      <c r="Q10" s="1"/>
      <c r="R10" s="1"/>
    </row>
    <row r="11" spans="1:20" ht="14" customHeight="1" x14ac:dyDescent="0.2">
      <c r="A11" s="1" t="s">
        <v>249</v>
      </c>
      <c r="B11" s="1">
        <v>1806</v>
      </c>
      <c r="C11" s="22" t="s">
        <v>274</v>
      </c>
      <c r="D11" s="22" t="s">
        <v>274</v>
      </c>
      <c r="E11" s="22" t="s">
        <v>274</v>
      </c>
      <c r="F11" s="22" t="s">
        <v>274</v>
      </c>
      <c r="G11" s="22" t="s">
        <v>274</v>
      </c>
      <c r="H11" s="22" t="s">
        <v>274</v>
      </c>
      <c r="I11" s="1"/>
      <c r="J11" s="1"/>
      <c r="K11" s="1"/>
      <c r="L11" s="22" t="s">
        <v>274</v>
      </c>
      <c r="M11" s="22" t="s">
        <v>274</v>
      </c>
      <c r="N11" s="22" t="s">
        <v>274</v>
      </c>
      <c r="O11" s="22" t="s">
        <v>274</v>
      </c>
      <c r="P11" s="1"/>
      <c r="Q11" s="1"/>
      <c r="R11" s="1"/>
    </row>
    <row r="12" spans="1:20" ht="14" customHeight="1" x14ac:dyDescent="0.2">
      <c r="A12" s="1" t="s">
        <v>249</v>
      </c>
      <c r="B12" s="1">
        <v>1807</v>
      </c>
      <c r="C12" s="22" t="s">
        <v>274</v>
      </c>
      <c r="D12" s="22" t="s">
        <v>274</v>
      </c>
      <c r="E12" s="22" t="s">
        <v>274</v>
      </c>
      <c r="F12" s="22" t="s">
        <v>274</v>
      </c>
      <c r="G12" s="22" t="s">
        <v>274</v>
      </c>
      <c r="H12" s="22" t="s">
        <v>274</v>
      </c>
      <c r="I12" s="1"/>
      <c r="J12" s="1"/>
      <c r="K12" s="1"/>
      <c r="L12" s="22" t="s">
        <v>274</v>
      </c>
      <c r="M12" s="22" t="s">
        <v>274</v>
      </c>
      <c r="N12" s="22" t="s">
        <v>274</v>
      </c>
      <c r="O12" s="22" t="s">
        <v>274</v>
      </c>
      <c r="P12" s="1"/>
      <c r="Q12" s="1"/>
      <c r="R12" s="1"/>
    </row>
    <row r="13" spans="1:20" ht="14" customHeight="1" x14ac:dyDescent="0.2">
      <c r="A13" s="1" t="s">
        <v>249</v>
      </c>
      <c r="B13" s="1">
        <v>1808</v>
      </c>
      <c r="C13" s="22" t="s">
        <v>274</v>
      </c>
      <c r="D13" s="22" t="s">
        <v>274</v>
      </c>
      <c r="E13" s="22" t="s">
        <v>274</v>
      </c>
      <c r="F13" s="22" t="s">
        <v>274</v>
      </c>
      <c r="G13" s="22" t="s">
        <v>274</v>
      </c>
      <c r="H13" s="22" t="s">
        <v>274</v>
      </c>
      <c r="I13" s="1"/>
      <c r="J13" s="1"/>
      <c r="K13" s="1"/>
      <c r="L13" s="22" t="s">
        <v>274</v>
      </c>
      <c r="M13" s="22" t="s">
        <v>274</v>
      </c>
      <c r="N13" s="22" t="s">
        <v>274</v>
      </c>
      <c r="O13" s="22" t="s">
        <v>274</v>
      </c>
      <c r="P13" s="1"/>
      <c r="Q13" s="1"/>
      <c r="R13" s="1"/>
    </row>
    <row r="14" spans="1:20" ht="14" customHeight="1" x14ac:dyDescent="0.2">
      <c r="A14" s="1" t="s">
        <v>249</v>
      </c>
      <c r="B14" s="1">
        <v>1809</v>
      </c>
      <c r="C14" s="22" t="s">
        <v>274</v>
      </c>
      <c r="D14" s="22" t="s">
        <v>274</v>
      </c>
      <c r="E14" s="22" t="s">
        <v>274</v>
      </c>
      <c r="F14" s="22" t="s">
        <v>274</v>
      </c>
      <c r="G14" s="22" t="s">
        <v>274</v>
      </c>
      <c r="H14" s="22" t="s">
        <v>274</v>
      </c>
      <c r="I14" s="1"/>
      <c r="J14" s="1"/>
      <c r="K14" s="1"/>
      <c r="L14" s="22" t="s">
        <v>274</v>
      </c>
      <c r="M14" s="22" t="s">
        <v>274</v>
      </c>
      <c r="N14" s="22" t="s">
        <v>274</v>
      </c>
      <c r="O14" s="22" t="s">
        <v>274</v>
      </c>
      <c r="P14" s="1"/>
      <c r="Q14" s="1"/>
      <c r="R14" s="1"/>
    </row>
    <row r="15" spans="1:20" ht="14" customHeight="1" x14ac:dyDescent="0.2">
      <c r="A15" s="1" t="s">
        <v>249</v>
      </c>
      <c r="B15" s="1">
        <v>1810</v>
      </c>
      <c r="C15" s="22" t="s">
        <v>274</v>
      </c>
      <c r="D15" s="22" t="s">
        <v>274</v>
      </c>
      <c r="E15" s="22" t="s">
        <v>274</v>
      </c>
      <c r="F15" s="22" t="s">
        <v>274</v>
      </c>
      <c r="G15" s="22" t="s">
        <v>274</v>
      </c>
      <c r="H15" s="22" t="s">
        <v>274</v>
      </c>
      <c r="I15" s="1"/>
      <c r="J15" s="1"/>
      <c r="K15" s="1"/>
      <c r="L15" s="22" t="s">
        <v>274</v>
      </c>
      <c r="M15" s="22" t="s">
        <v>274</v>
      </c>
      <c r="N15" s="22" t="s">
        <v>274</v>
      </c>
      <c r="O15" s="22" t="s">
        <v>274</v>
      </c>
      <c r="P15" s="1"/>
      <c r="Q15" s="1"/>
      <c r="R15" s="1"/>
    </row>
    <row r="16" spans="1:20" ht="14" customHeight="1" x14ac:dyDescent="0.2">
      <c r="A16" s="1" t="s">
        <v>249</v>
      </c>
      <c r="B16" s="1">
        <v>1811</v>
      </c>
      <c r="C16" s="22" t="s">
        <v>274</v>
      </c>
      <c r="D16" s="22" t="s">
        <v>274</v>
      </c>
      <c r="E16" s="22" t="s">
        <v>274</v>
      </c>
      <c r="F16" s="22" t="s">
        <v>274</v>
      </c>
      <c r="G16" s="22" t="s">
        <v>274</v>
      </c>
      <c r="H16" s="22" t="s">
        <v>274</v>
      </c>
      <c r="I16" s="1"/>
      <c r="J16" s="1"/>
      <c r="K16" s="1"/>
      <c r="L16" s="22" t="s">
        <v>274</v>
      </c>
      <c r="M16" s="22" t="s">
        <v>274</v>
      </c>
      <c r="N16" s="22" t="s">
        <v>274</v>
      </c>
      <c r="O16" s="22" t="s">
        <v>274</v>
      </c>
      <c r="P16" s="1" t="s">
        <v>278</v>
      </c>
      <c r="Q16" s="1" t="s">
        <v>279</v>
      </c>
      <c r="R16" s="1" t="s">
        <v>280</v>
      </c>
    </row>
    <row r="17" spans="1:18" ht="14" customHeight="1" x14ac:dyDescent="0.2">
      <c r="A17" s="1" t="s">
        <v>249</v>
      </c>
      <c r="B17" s="1">
        <v>1812</v>
      </c>
      <c r="C17" s="22" t="s">
        <v>274</v>
      </c>
      <c r="D17" s="22" t="s">
        <v>274</v>
      </c>
      <c r="E17" s="22" t="s">
        <v>274</v>
      </c>
      <c r="F17" s="22" t="s">
        <v>274</v>
      </c>
      <c r="G17" s="22" t="s">
        <v>274</v>
      </c>
      <c r="H17" s="22" t="s">
        <v>274</v>
      </c>
      <c r="I17" s="1"/>
      <c r="J17" s="1"/>
      <c r="K17" s="1"/>
      <c r="L17" s="22" t="s">
        <v>274</v>
      </c>
      <c r="M17" s="22" t="s">
        <v>274</v>
      </c>
      <c r="N17" s="22" t="s">
        <v>274</v>
      </c>
      <c r="O17" s="22" t="s">
        <v>274</v>
      </c>
      <c r="P17" s="1"/>
      <c r="Q17" s="1"/>
      <c r="R17" s="1"/>
    </row>
    <row r="18" spans="1:18" ht="14" customHeight="1" x14ac:dyDescent="0.2">
      <c r="A18" s="1" t="s">
        <v>249</v>
      </c>
      <c r="B18" s="1">
        <v>1813</v>
      </c>
      <c r="C18" s="22" t="s">
        <v>274</v>
      </c>
      <c r="D18" s="22" t="s">
        <v>274</v>
      </c>
      <c r="E18" s="22" t="s">
        <v>274</v>
      </c>
      <c r="F18" s="22" t="s">
        <v>274</v>
      </c>
      <c r="G18" s="22" t="s">
        <v>274</v>
      </c>
      <c r="H18" s="22" t="s">
        <v>274</v>
      </c>
      <c r="I18" s="1"/>
      <c r="J18" s="1"/>
      <c r="K18" s="1"/>
      <c r="L18" s="22" t="s">
        <v>274</v>
      </c>
      <c r="M18" s="22" t="s">
        <v>274</v>
      </c>
      <c r="N18" s="22" t="s">
        <v>274</v>
      </c>
      <c r="O18" s="22" t="s">
        <v>274</v>
      </c>
      <c r="P18" s="1"/>
      <c r="Q18" s="1"/>
      <c r="R18" s="1"/>
    </row>
    <row r="19" spans="1:18" ht="14" customHeight="1" x14ac:dyDescent="0.2">
      <c r="A19" s="1" t="s">
        <v>249</v>
      </c>
      <c r="B19" s="1">
        <v>1814</v>
      </c>
      <c r="C19" s="22" t="s">
        <v>274</v>
      </c>
      <c r="D19" s="22" t="s">
        <v>274</v>
      </c>
      <c r="E19" s="22" t="s">
        <v>274</v>
      </c>
      <c r="F19" s="22" t="s">
        <v>274</v>
      </c>
      <c r="G19" s="22" t="s">
        <v>274</v>
      </c>
      <c r="H19" s="22" t="s">
        <v>274</v>
      </c>
      <c r="I19" s="1"/>
      <c r="J19" s="1"/>
      <c r="K19" s="1"/>
      <c r="L19" s="22" t="s">
        <v>274</v>
      </c>
      <c r="M19" s="22" t="s">
        <v>274</v>
      </c>
      <c r="N19" s="22" t="s">
        <v>274</v>
      </c>
      <c r="O19" s="22" t="s">
        <v>274</v>
      </c>
      <c r="P19" s="1"/>
      <c r="Q19" s="1"/>
      <c r="R19" s="1"/>
    </row>
    <row r="20" spans="1:18" ht="14" customHeight="1" x14ac:dyDescent="0.2">
      <c r="A20" s="1" t="s">
        <v>249</v>
      </c>
      <c r="B20" s="1">
        <v>1815</v>
      </c>
      <c r="C20" s="22" t="s">
        <v>274</v>
      </c>
      <c r="D20" s="22" t="s">
        <v>274</v>
      </c>
      <c r="E20" s="22" t="s">
        <v>274</v>
      </c>
      <c r="F20" s="22" t="s">
        <v>274</v>
      </c>
      <c r="G20" s="22" t="s">
        <v>274</v>
      </c>
      <c r="H20" s="22" t="s">
        <v>274</v>
      </c>
      <c r="I20" s="1"/>
      <c r="J20" s="1"/>
      <c r="K20" s="1"/>
      <c r="L20" s="22" t="s">
        <v>274</v>
      </c>
      <c r="M20" s="22" t="s">
        <v>274</v>
      </c>
      <c r="N20" s="22" t="s">
        <v>274</v>
      </c>
      <c r="O20" s="22" t="s">
        <v>274</v>
      </c>
      <c r="P20" s="1"/>
      <c r="Q20" s="1"/>
      <c r="R20" s="1"/>
    </row>
    <row r="21" spans="1:18" ht="14" customHeight="1" x14ac:dyDescent="0.2">
      <c r="A21" s="1" t="s">
        <v>249</v>
      </c>
      <c r="B21" s="1">
        <v>1816</v>
      </c>
      <c r="C21" s="22" t="s">
        <v>274</v>
      </c>
      <c r="D21" s="22" t="s">
        <v>274</v>
      </c>
      <c r="E21" s="22" t="s">
        <v>274</v>
      </c>
      <c r="F21" s="22" t="s">
        <v>274</v>
      </c>
      <c r="G21" s="22" t="s">
        <v>274</v>
      </c>
      <c r="H21" s="22" t="s">
        <v>274</v>
      </c>
      <c r="I21" s="1"/>
      <c r="J21" s="1"/>
      <c r="K21" s="1"/>
      <c r="L21" s="22" t="s">
        <v>274</v>
      </c>
      <c r="M21" s="22" t="s">
        <v>274</v>
      </c>
      <c r="N21" s="22" t="s">
        <v>274</v>
      </c>
      <c r="O21" s="22" t="s">
        <v>274</v>
      </c>
      <c r="P21" s="1"/>
      <c r="Q21" s="1"/>
      <c r="R21" s="1"/>
    </row>
    <row r="22" spans="1:18" ht="14" customHeight="1" x14ac:dyDescent="0.2">
      <c r="A22" s="1" t="s">
        <v>249</v>
      </c>
      <c r="B22" s="1">
        <v>1817</v>
      </c>
      <c r="C22" s="22" t="s">
        <v>274</v>
      </c>
      <c r="D22" s="22" t="s">
        <v>274</v>
      </c>
      <c r="E22" s="22" t="s">
        <v>274</v>
      </c>
      <c r="F22" s="22" t="s">
        <v>274</v>
      </c>
      <c r="G22" s="22" t="s">
        <v>274</v>
      </c>
      <c r="H22" s="22" t="s">
        <v>274</v>
      </c>
      <c r="I22" s="1"/>
      <c r="J22" s="1"/>
      <c r="K22" s="1"/>
      <c r="L22" s="22" t="s">
        <v>274</v>
      </c>
      <c r="M22" s="22" t="s">
        <v>274</v>
      </c>
      <c r="N22" s="22" t="s">
        <v>274</v>
      </c>
      <c r="O22" s="22" t="s">
        <v>274</v>
      </c>
      <c r="P22" s="1"/>
      <c r="Q22" s="1"/>
      <c r="R22" s="1"/>
    </row>
    <row r="23" spans="1:18" ht="14" customHeight="1" x14ac:dyDescent="0.2">
      <c r="A23" s="1" t="s">
        <v>249</v>
      </c>
      <c r="B23" s="1">
        <v>1818</v>
      </c>
      <c r="C23" s="22" t="s">
        <v>274</v>
      </c>
      <c r="D23" s="22" t="s">
        <v>274</v>
      </c>
      <c r="E23" s="22" t="s">
        <v>274</v>
      </c>
      <c r="F23" s="22" t="s">
        <v>274</v>
      </c>
      <c r="G23" s="22" t="s">
        <v>274</v>
      </c>
      <c r="H23" s="22" t="s">
        <v>274</v>
      </c>
      <c r="I23" s="1"/>
      <c r="J23" s="1"/>
      <c r="K23" s="1"/>
      <c r="L23" s="22" t="s">
        <v>274</v>
      </c>
      <c r="M23" s="22" t="s">
        <v>274</v>
      </c>
      <c r="N23" s="22" t="s">
        <v>274</v>
      </c>
      <c r="O23" s="22" t="s">
        <v>274</v>
      </c>
      <c r="P23" s="1"/>
      <c r="Q23" s="1"/>
      <c r="R23" s="1"/>
    </row>
    <row r="24" spans="1:18" ht="14" customHeight="1" x14ac:dyDescent="0.2">
      <c r="A24" s="1" t="s">
        <v>249</v>
      </c>
      <c r="B24" s="1">
        <v>1819</v>
      </c>
      <c r="C24" s="22" t="s">
        <v>274</v>
      </c>
      <c r="D24" s="22" t="s">
        <v>274</v>
      </c>
      <c r="E24" s="22" t="s">
        <v>274</v>
      </c>
      <c r="F24" s="22" t="s">
        <v>274</v>
      </c>
      <c r="G24" s="22" t="s">
        <v>274</v>
      </c>
      <c r="H24" s="22" t="s">
        <v>274</v>
      </c>
      <c r="I24" s="1"/>
      <c r="J24" s="1"/>
      <c r="K24" s="1"/>
      <c r="L24" s="22" t="s">
        <v>274</v>
      </c>
      <c r="M24" s="22" t="s">
        <v>274</v>
      </c>
      <c r="N24" s="22" t="s">
        <v>274</v>
      </c>
      <c r="O24" s="22" t="s">
        <v>274</v>
      </c>
      <c r="P24" s="1"/>
      <c r="Q24" s="1"/>
      <c r="R24" s="1"/>
    </row>
    <row r="25" spans="1:18" ht="14" customHeight="1" x14ac:dyDescent="0.2">
      <c r="A25" s="1" t="s">
        <v>249</v>
      </c>
      <c r="B25" s="1">
        <v>1820</v>
      </c>
      <c r="C25" s="22" t="s">
        <v>274</v>
      </c>
      <c r="D25" s="22" t="s">
        <v>274</v>
      </c>
      <c r="E25" s="22" t="s">
        <v>274</v>
      </c>
      <c r="F25" s="22" t="s">
        <v>274</v>
      </c>
      <c r="G25" s="22" t="s">
        <v>274</v>
      </c>
      <c r="H25" s="22" t="s">
        <v>274</v>
      </c>
      <c r="I25" s="1"/>
      <c r="J25" s="1"/>
      <c r="K25" s="1"/>
      <c r="L25" s="22" t="s">
        <v>274</v>
      </c>
      <c r="M25" s="22" t="s">
        <v>274</v>
      </c>
      <c r="N25" s="22" t="s">
        <v>274</v>
      </c>
      <c r="O25" s="22" t="s">
        <v>274</v>
      </c>
      <c r="P25" s="1"/>
      <c r="Q25" s="1"/>
      <c r="R25" s="1"/>
    </row>
    <row r="26" spans="1:18" ht="14" customHeight="1" x14ac:dyDescent="0.2">
      <c r="A26" s="1" t="s">
        <v>249</v>
      </c>
      <c r="B26" s="1">
        <v>1821</v>
      </c>
      <c r="C26" s="22" t="s">
        <v>274</v>
      </c>
      <c r="D26" s="22" t="s">
        <v>274</v>
      </c>
      <c r="E26" s="22" t="s">
        <v>274</v>
      </c>
      <c r="F26" s="22" t="s">
        <v>274</v>
      </c>
      <c r="G26" s="22" t="s">
        <v>274</v>
      </c>
      <c r="H26" s="22" t="s">
        <v>274</v>
      </c>
      <c r="I26" s="1"/>
      <c r="J26" s="1"/>
      <c r="K26" s="1"/>
      <c r="L26" s="22" t="s">
        <v>274</v>
      </c>
      <c r="M26" s="22" t="s">
        <v>274</v>
      </c>
      <c r="N26" s="22" t="s">
        <v>274</v>
      </c>
      <c r="O26" s="22" t="s">
        <v>274</v>
      </c>
      <c r="P26" s="1"/>
      <c r="Q26" s="1"/>
      <c r="R26" s="1"/>
    </row>
    <row r="27" spans="1:18" ht="14" customHeight="1" x14ac:dyDescent="0.2">
      <c r="A27" s="1" t="s">
        <v>249</v>
      </c>
      <c r="B27" s="1">
        <v>1822</v>
      </c>
      <c r="C27" s="22" t="s">
        <v>274</v>
      </c>
      <c r="D27" s="22" t="s">
        <v>274</v>
      </c>
      <c r="E27" s="22" t="s">
        <v>274</v>
      </c>
      <c r="F27" s="22" t="s">
        <v>274</v>
      </c>
      <c r="G27" s="22" t="s">
        <v>274</v>
      </c>
      <c r="H27" s="22" t="s">
        <v>274</v>
      </c>
      <c r="I27" s="1"/>
      <c r="J27" s="1"/>
      <c r="K27" s="1"/>
      <c r="L27" s="22" t="s">
        <v>274</v>
      </c>
      <c r="M27" s="22" t="s">
        <v>274</v>
      </c>
      <c r="N27" s="22" t="s">
        <v>274</v>
      </c>
      <c r="O27" s="22" t="s">
        <v>274</v>
      </c>
      <c r="P27" s="1"/>
      <c r="Q27" s="1"/>
      <c r="R27" s="1"/>
    </row>
    <row r="28" spans="1:18" ht="14" customHeight="1" x14ac:dyDescent="0.2">
      <c r="A28" s="1" t="s">
        <v>249</v>
      </c>
      <c r="B28" s="1">
        <v>1823</v>
      </c>
      <c r="C28" s="22" t="s">
        <v>274</v>
      </c>
      <c r="D28" s="22" t="s">
        <v>274</v>
      </c>
      <c r="E28" s="22" t="s">
        <v>274</v>
      </c>
      <c r="F28" s="22" t="s">
        <v>274</v>
      </c>
      <c r="G28" s="22" t="s">
        <v>274</v>
      </c>
      <c r="H28" s="22" t="s">
        <v>274</v>
      </c>
      <c r="I28" s="1"/>
      <c r="J28" s="1"/>
      <c r="K28" s="1"/>
      <c r="L28" s="22" t="s">
        <v>274</v>
      </c>
      <c r="M28" s="22" t="s">
        <v>274</v>
      </c>
      <c r="N28" s="22" t="s">
        <v>274</v>
      </c>
      <c r="O28" s="22" t="s">
        <v>274</v>
      </c>
      <c r="P28" s="1"/>
      <c r="Q28" s="1"/>
      <c r="R28" s="1"/>
    </row>
    <row r="29" spans="1:18" ht="14" customHeight="1" x14ac:dyDescent="0.2">
      <c r="A29" s="1" t="s">
        <v>249</v>
      </c>
      <c r="B29" s="1">
        <v>1824</v>
      </c>
      <c r="C29" s="22" t="s">
        <v>274</v>
      </c>
      <c r="D29" s="22" t="s">
        <v>274</v>
      </c>
      <c r="E29" s="22" t="s">
        <v>274</v>
      </c>
      <c r="F29" s="22" t="s">
        <v>274</v>
      </c>
      <c r="G29" s="22" t="s">
        <v>274</v>
      </c>
      <c r="H29" s="22" t="s">
        <v>274</v>
      </c>
      <c r="I29" s="1"/>
      <c r="J29" s="1"/>
      <c r="K29" s="1"/>
      <c r="L29" s="22" t="s">
        <v>274</v>
      </c>
      <c r="M29" s="22" t="s">
        <v>274</v>
      </c>
      <c r="N29" s="22" t="s">
        <v>274</v>
      </c>
      <c r="O29" s="22" t="s">
        <v>274</v>
      </c>
      <c r="P29" s="1"/>
      <c r="Q29" s="1"/>
      <c r="R29" s="1"/>
    </row>
    <row r="30" spans="1:18" ht="14" customHeight="1" x14ac:dyDescent="0.2">
      <c r="A30" s="1" t="s">
        <v>249</v>
      </c>
      <c r="B30" s="1">
        <v>1825</v>
      </c>
      <c r="C30" s="22" t="s">
        <v>274</v>
      </c>
      <c r="D30" s="22" t="s">
        <v>274</v>
      </c>
      <c r="E30" s="22" t="s">
        <v>274</v>
      </c>
      <c r="F30" s="22" t="s">
        <v>274</v>
      </c>
      <c r="G30" s="22" t="s">
        <v>274</v>
      </c>
      <c r="H30" s="22" t="s">
        <v>274</v>
      </c>
      <c r="I30" s="1"/>
      <c r="J30" s="1"/>
      <c r="K30" s="1"/>
      <c r="L30" s="22" t="s">
        <v>274</v>
      </c>
      <c r="M30" s="22" t="s">
        <v>274</v>
      </c>
      <c r="N30" s="22" t="s">
        <v>274</v>
      </c>
      <c r="O30" s="22" t="s">
        <v>274</v>
      </c>
      <c r="P30" s="1"/>
      <c r="Q30" s="1"/>
      <c r="R30" s="1"/>
    </row>
    <row r="31" spans="1:18" ht="14" customHeight="1" x14ac:dyDescent="0.2">
      <c r="A31" s="1" t="s">
        <v>249</v>
      </c>
      <c r="B31" s="1">
        <v>1826</v>
      </c>
      <c r="C31" s="22" t="s">
        <v>274</v>
      </c>
      <c r="D31" s="22" t="s">
        <v>274</v>
      </c>
      <c r="E31" s="22" t="s">
        <v>274</v>
      </c>
      <c r="F31" s="22" t="s">
        <v>274</v>
      </c>
      <c r="G31" s="22" t="s">
        <v>274</v>
      </c>
      <c r="H31" s="22" t="s">
        <v>274</v>
      </c>
      <c r="I31" s="1"/>
      <c r="J31" s="1"/>
      <c r="K31" s="1"/>
      <c r="L31" s="22" t="s">
        <v>274</v>
      </c>
      <c r="M31" s="22" t="s">
        <v>274</v>
      </c>
      <c r="N31" s="22" t="s">
        <v>274</v>
      </c>
      <c r="O31" s="22" t="s">
        <v>274</v>
      </c>
      <c r="P31" s="1"/>
      <c r="Q31" s="1"/>
      <c r="R31" s="1"/>
    </row>
    <row r="32" spans="1:18" ht="14" customHeight="1" x14ac:dyDescent="0.2">
      <c r="A32" s="1" t="s">
        <v>249</v>
      </c>
      <c r="B32" s="1">
        <v>1827</v>
      </c>
      <c r="C32" s="22" t="s">
        <v>274</v>
      </c>
      <c r="D32" s="22" t="s">
        <v>274</v>
      </c>
      <c r="E32" s="22" t="s">
        <v>274</v>
      </c>
      <c r="F32" s="22" t="s">
        <v>274</v>
      </c>
      <c r="G32" s="22" t="s">
        <v>274</v>
      </c>
      <c r="H32" s="22" t="s">
        <v>274</v>
      </c>
      <c r="I32" s="1"/>
      <c r="J32" s="1"/>
      <c r="K32" s="1"/>
      <c r="L32" s="22" t="s">
        <v>274</v>
      </c>
      <c r="M32" s="22" t="s">
        <v>274</v>
      </c>
      <c r="N32" s="22" t="s">
        <v>274</v>
      </c>
      <c r="O32" s="22" t="s">
        <v>274</v>
      </c>
      <c r="P32" s="1"/>
      <c r="Q32" s="1"/>
      <c r="R32" s="1"/>
    </row>
    <row r="33" spans="1:18" ht="14" customHeight="1" x14ac:dyDescent="0.2">
      <c r="A33" s="19" t="s">
        <v>249</v>
      </c>
      <c r="B33" s="18">
        <v>1828</v>
      </c>
      <c r="C33" s="23">
        <v>0</v>
      </c>
      <c r="D33" s="23">
        <v>20</v>
      </c>
      <c r="E33" s="23">
        <f t="shared" ref="E33:E96" si="0">SUM(F33:H33)</f>
        <v>0</v>
      </c>
      <c r="F33" s="23"/>
      <c r="G33" s="23"/>
      <c r="H33" s="23"/>
      <c r="L33" s="23">
        <f t="shared" ref="L33:L93" si="1">SUM(M33:O33)</f>
        <v>0</v>
      </c>
      <c r="M33" s="23"/>
      <c r="N33" s="23"/>
      <c r="O33" s="23"/>
      <c r="P33" s="15"/>
    </row>
    <row r="34" spans="1:18" ht="14" customHeight="1" x14ac:dyDescent="0.2">
      <c r="A34" s="19" t="s">
        <v>249</v>
      </c>
      <c r="B34" s="18">
        <v>1829</v>
      </c>
      <c r="C34" s="23">
        <v>0</v>
      </c>
      <c r="D34" s="23">
        <v>34</v>
      </c>
      <c r="E34" s="23">
        <f t="shared" si="0"/>
        <v>0</v>
      </c>
      <c r="F34" s="23"/>
      <c r="G34" s="23"/>
      <c r="H34" s="23"/>
      <c r="L34" s="23">
        <f t="shared" si="1"/>
        <v>0</v>
      </c>
      <c r="M34" s="23"/>
      <c r="N34" s="23"/>
      <c r="O34" s="23"/>
      <c r="P34" s="15"/>
    </row>
    <row r="35" spans="1:18" ht="14" customHeight="1" x14ac:dyDescent="0.2">
      <c r="A35" s="19" t="s">
        <v>249</v>
      </c>
      <c r="B35" s="18">
        <v>1830</v>
      </c>
      <c r="C35" s="23">
        <v>0</v>
      </c>
      <c r="D35" s="23">
        <v>27</v>
      </c>
      <c r="E35" s="23">
        <f t="shared" si="0"/>
        <v>0</v>
      </c>
      <c r="F35" s="23"/>
      <c r="G35" s="23"/>
      <c r="H35" s="23"/>
      <c r="L35" s="23">
        <f t="shared" si="1"/>
        <v>0</v>
      </c>
      <c r="M35" s="23"/>
      <c r="N35" s="23"/>
      <c r="O35" s="23"/>
      <c r="P35" s="15"/>
    </row>
    <row r="36" spans="1:18" ht="14" customHeight="1" x14ac:dyDescent="0.2">
      <c r="A36" s="19" t="s">
        <v>249</v>
      </c>
      <c r="B36" s="18">
        <v>1831</v>
      </c>
      <c r="C36" s="23">
        <v>1</v>
      </c>
      <c r="D36" s="23">
        <v>20</v>
      </c>
      <c r="E36" s="23">
        <f t="shared" si="0"/>
        <v>0</v>
      </c>
      <c r="F36" s="23"/>
      <c r="G36" s="23"/>
      <c r="H36" s="23"/>
      <c r="L36" s="23">
        <f t="shared" si="1"/>
        <v>0</v>
      </c>
      <c r="M36" s="23"/>
      <c r="N36" s="23"/>
      <c r="O36" s="23"/>
      <c r="P36" s="15"/>
    </row>
    <row r="37" spans="1:18" ht="14" customHeight="1" x14ac:dyDescent="0.2">
      <c r="A37" s="19" t="s">
        <v>249</v>
      </c>
      <c r="B37" s="18">
        <v>1832</v>
      </c>
      <c r="C37" s="23">
        <v>7</v>
      </c>
      <c r="D37" s="23">
        <v>32</v>
      </c>
      <c r="E37" s="23">
        <f t="shared" si="0"/>
        <v>0</v>
      </c>
      <c r="F37" s="23"/>
      <c r="G37" s="23"/>
      <c r="H37" s="23"/>
      <c r="L37" s="23">
        <f t="shared" si="1"/>
        <v>0</v>
      </c>
      <c r="M37" s="23"/>
      <c r="N37" s="23"/>
      <c r="O37" s="23"/>
      <c r="P37" s="15"/>
    </row>
    <row r="38" spans="1:18" ht="14" customHeight="1" x14ac:dyDescent="0.2">
      <c r="A38" s="19" t="s">
        <v>249</v>
      </c>
      <c r="B38" s="18">
        <v>1833</v>
      </c>
      <c r="C38" s="23">
        <v>4</v>
      </c>
      <c r="D38" s="23">
        <v>35</v>
      </c>
      <c r="E38" s="23">
        <f t="shared" si="0"/>
        <v>0</v>
      </c>
      <c r="F38" s="23"/>
      <c r="G38" s="23"/>
      <c r="H38" s="23"/>
      <c r="L38" s="23">
        <f t="shared" si="1"/>
        <v>0</v>
      </c>
      <c r="M38" s="23"/>
      <c r="N38" s="23"/>
      <c r="O38" s="23"/>
      <c r="P38" s="15"/>
    </row>
    <row r="39" spans="1:18" ht="14" customHeight="1" x14ac:dyDescent="0.2">
      <c r="A39" s="19" t="s">
        <v>249</v>
      </c>
      <c r="B39" s="18">
        <v>1834</v>
      </c>
      <c r="C39" s="23">
        <v>4</v>
      </c>
      <c r="D39" s="23">
        <v>28</v>
      </c>
      <c r="E39" s="23">
        <f t="shared" si="0"/>
        <v>0</v>
      </c>
      <c r="F39" s="23"/>
      <c r="G39" s="23"/>
      <c r="H39" s="23"/>
      <c r="L39" s="23">
        <f t="shared" si="1"/>
        <v>0</v>
      </c>
      <c r="M39" s="23"/>
      <c r="N39" s="23"/>
      <c r="O39" s="23"/>
      <c r="P39" s="15"/>
    </row>
    <row r="40" spans="1:18" ht="14" customHeight="1" x14ac:dyDescent="0.2">
      <c r="A40" s="19" t="s">
        <v>249</v>
      </c>
      <c r="B40" s="18">
        <v>1835</v>
      </c>
      <c r="C40" s="23">
        <v>7</v>
      </c>
      <c r="D40" s="23">
        <v>45</v>
      </c>
      <c r="E40" s="23">
        <f t="shared" si="0"/>
        <v>0</v>
      </c>
      <c r="F40" s="23"/>
      <c r="G40" s="23"/>
      <c r="H40" s="23"/>
      <c r="L40" s="23">
        <f t="shared" si="1"/>
        <v>0</v>
      </c>
      <c r="M40" s="23"/>
      <c r="N40" s="23"/>
      <c r="O40" s="23"/>
      <c r="P40" s="15"/>
    </row>
    <row r="41" spans="1:18" ht="14" customHeight="1" x14ac:dyDescent="0.2">
      <c r="A41" s="19" t="s">
        <v>249</v>
      </c>
      <c r="B41" s="18">
        <v>1836</v>
      </c>
      <c r="C41" s="23">
        <v>2</v>
      </c>
      <c r="D41" s="23">
        <v>31</v>
      </c>
      <c r="E41" s="23">
        <f t="shared" si="0"/>
        <v>0</v>
      </c>
      <c r="F41" s="23"/>
      <c r="G41" s="23"/>
      <c r="H41" s="23"/>
      <c r="L41" s="23">
        <f t="shared" si="1"/>
        <v>0</v>
      </c>
      <c r="M41" s="23"/>
      <c r="N41" s="23"/>
      <c r="O41" s="23"/>
      <c r="P41" s="15"/>
    </row>
    <row r="42" spans="1:18" ht="14" customHeight="1" x14ac:dyDescent="0.2">
      <c r="A42" s="19" t="s">
        <v>249</v>
      </c>
      <c r="B42" s="18">
        <v>1837</v>
      </c>
      <c r="C42" s="23">
        <v>6</v>
      </c>
      <c r="D42" s="23">
        <v>30</v>
      </c>
      <c r="E42" s="23">
        <f t="shared" si="0"/>
        <v>0</v>
      </c>
      <c r="F42" s="23"/>
      <c r="G42" s="23"/>
      <c r="H42" s="23"/>
      <c r="L42" s="23">
        <f t="shared" si="1"/>
        <v>1</v>
      </c>
      <c r="M42" s="23">
        <v>1</v>
      </c>
      <c r="N42" s="23"/>
      <c r="O42" s="23"/>
      <c r="P42" s="13" t="s">
        <v>282</v>
      </c>
      <c r="Q42" s="16" t="s">
        <v>260</v>
      </c>
      <c r="R42" s="19" t="s">
        <v>261</v>
      </c>
    </row>
    <row r="43" spans="1:18" ht="14" customHeight="1" x14ac:dyDescent="0.2">
      <c r="A43" s="19" t="s">
        <v>249</v>
      </c>
      <c r="B43" s="18">
        <v>1838</v>
      </c>
      <c r="C43" s="23">
        <v>4</v>
      </c>
      <c r="D43" s="23">
        <v>66</v>
      </c>
      <c r="E43" s="23">
        <f t="shared" si="0"/>
        <v>0</v>
      </c>
      <c r="F43" s="23"/>
      <c r="G43" s="23"/>
      <c r="H43" s="23"/>
      <c r="L43" s="23">
        <f t="shared" si="1"/>
        <v>0</v>
      </c>
      <c r="M43" s="23"/>
      <c r="N43" s="23"/>
      <c r="O43" s="23"/>
    </row>
    <row r="44" spans="1:18" ht="14" customHeight="1" x14ac:dyDescent="0.2">
      <c r="A44" s="19" t="s">
        <v>249</v>
      </c>
      <c r="B44" s="18">
        <v>1839</v>
      </c>
      <c r="C44" s="23">
        <v>2</v>
      </c>
      <c r="D44" s="23">
        <v>54</v>
      </c>
      <c r="E44" s="23">
        <f t="shared" si="0"/>
        <v>0</v>
      </c>
      <c r="F44" s="23"/>
      <c r="G44" s="23"/>
      <c r="H44" s="23"/>
      <c r="L44" s="23">
        <f t="shared" si="1"/>
        <v>0</v>
      </c>
      <c r="M44" s="23"/>
      <c r="N44" s="23"/>
      <c r="O44" s="23"/>
      <c r="P44" s="15"/>
    </row>
    <row r="45" spans="1:18" ht="14" customHeight="1" x14ac:dyDescent="0.2">
      <c r="A45" s="19" t="s">
        <v>249</v>
      </c>
      <c r="B45" s="18">
        <v>1840</v>
      </c>
      <c r="C45" s="23">
        <v>2</v>
      </c>
      <c r="D45" s="23">
        <v>39</v>
      </c>
      <c r="E45" s="23">
        <f t="shared" si="0"/>
        <v>0</v>
      </c>
      <c r="F45" s="23"/>
      <c r="G45" s="23"/>
      <c r="H45" s="23"/>
      <c r="L45" s="23">
        <f t="shared" si="1"/>
        <v>0</v>
      </c>
      <c r="M45" s="23"/>
      <c r="N45" s="23"/>
      <c r="O45" s="23"/>
      <c r="P45" s="15"/>
    </row>
    <row r="46" spans="1:18" ht="14" customHeight="1" x14ac:dyDescent="0.2">
      <c r="A46" s="19" t="s">
        <v>249</v>
      </c>
      <c r="B46" s="18">
        <v>1841</v>
      </c>
      <c r="C46" s="23">
        <v>7</v>
      </c>
      <c r="D46" s="23">
        <v>39</v>
      </c>
      <c r="E46" s="23">
        <f t="shared" si="0"/>
        <v>0</v>
      </c>
      <c r="F46" s="23"/>
      <c r="G46" s="23"/>
      <c r="H46" s="23"/>
      <c r="L46" s="23">
        <f t="shared" si="1"/>
        <v>0</v>
      </c>
      <c r="M46" s="23"/>
      <c r="N46" s="23"/>
      <c r="O46" s="23"/>
      <c r="P46" s="15"/>
    </row>
    <row r="47" spans="1:18" ht="14" customHeight="1" x14ac:dyDescent="0.2">
      <c r="A47" s="19" t="s">
        <v>249</v>
      </c>
      <c r="B47" s="18">
        <v>1842</v>
      </c>
      <c r="C47" s="23">
        <v>7</v>
      </c>
      <c r="D47" s="23">
        <v>50</v>
      </c>
      <c r="E47" s="23">
        <f t="shared" si="0"/>
        <v>0</v>
      </c>
      <c r="F47" s="23"/>
      <c r="G47" s="23"/>
      <c r="H47" s="23"/>
      <c r="L47" s="23">
        <f t="shared" si="1"/>
        <v>0</v>
      </c>
      <c r="M47" s="23"/>
      <c r="N47" s="23"/>
      <c r="O47" s="23"/>
      <c r="P47" s="15"/>
    </row>
    <row r="48" spans="1:18" ht="14" customHeight="1" x14ac:dyDescent="0.2">
      <c r="A48" s="19" t="s">
        <v>249</v>
      </c>
      <c r="B48" s="18">
        <v>1843</v>
      </c>
      <c r="C48" s="23">
        <v>6</v>
      </c>
      <c r="D48" s="23">
        <v>53</v>
      </c>
      <c r="E48" s="23">
        <f t="shared" si="0"/>
        <v>0</v>
      </c>
      <c r="F48" s="23"/>
      <c r="G48" s="23"/>
      <c r="H48" s="23"/>
      <c r="L48" s="23">
        <f t="shared" si="1"/>
        <v>0</v>
      </c>
      <c r="M48" s="23"/>
      <c r="N48" s="23"/>
      <c r="O48" s="23"/>
      <c r="P48" s="15"/>
    </row>
    <row r="49" spans="1:16" ht="14" customHeight="1" x14ac:dyDescent="0.2">
      <c r="A49" s="19" t="s">
        <v>249</v>
      </c>
      <c r="B49" s="18">
        <v>1844</v>
      </c>
      <c r="C49" s="23">
        <v>8</v>
      </c>
      <c r="D49" s="23">
        <v>70</v>
      </c>
      <c r="E49" s="23">
        <f t="shared" si="0"/>
        <v>0</v>
      </c>
      <c r="F49" s="23"/>
      <c r="G49" s="23"/>
      <c r="H49" s="23"/>
      <c r="L49" s="23">
        <f t="shared" si="1"/>
        <v>0</v>
      </c>
      <c r="M49" s="23"/>
      <c r="N49" s="23"/>
      <c r="O49" s="23"/>
      <c r="P49" s="15"/>
    </row>
    <row r="50" spans="1:16" ht="14" customHeight="1" x14ac:dyDescent="0.2">
      <c r="A50" s="19" t="s">
        <v>249</v>
      </c>
      <c r="B50" s="18">
        <v>1845</v>
      </c>
      <c r="C50" s="23">
        <v>10</v>
      </c>
      <c r="D50" s="23">
        <v>84</v>
      </c>
      <c r="E50" s="23">
        <f t="shared" si="0"/>
        <v>0</v>
      </c>
      <c r="F50" s="23"/>
      <c r="G50" s="23"/>
      <c r="H50" s="23"/>
      <c r="L50" s="23">
        <f t="shared" si="1"/>
        <v>0</v>
      </c>
      <c r="M50" s="23"/>
      <c r="N50" s="23"/>
      <c r="O50" s="23"/>
      <c r="P50" s="15"/>
    </row>
    <row r="51" spans="1:16" ht="14" customHeight="1" x14ac:dyDescent="0.2">
      <c r="A51" s="19" t="s">
        <v>249</v>
      </c>
      <c r="B51" s="18">
        <v>1846</v>
      </c>
      <c r="C51" s="23">
        <v>4</v>
      </c>
      <c r="D51" s="23">
        <v>64</v>
      </c>
      <c r="E51" s="23">
        <f t="shared" si="0"/>
        <v>0</v>
      </c>
      <c r="F51" s="23"/>
      <c r="G51" s="23"/>
      <c r="H51" s="23"/>
      <c r="L51" s="23">
        <f t="shared" si="1"/>
        <v>0</v>
      </c>
      <c r="M51" s="23"/>
      <c r="N51" s="23"/>
      <c r="O51" s="23"/>
      <c r="P51" s="15"/>
    </row>
    <row r="52" spans="1:16" ht="14" customHeight="1" x14ac:dyDescent="0.2">
      <c r="A52" s="19" t="s">
        <v>249</v>
      </c>
      <c r="B52" s="18">
        <v>1847</v>
      </c>
      <c r="C52" s="23">
        <v>4</v>
      </c>
      <c r="D52" s="23">
        <v>76</v>
      </c>
      <c r="E52" s="23">
        <f t="shared" si="0"/>
        <v>0</v>
      </c>
      <c r="F52" s="23"/>
      <c r="G52" s="23"/>
      <c r="H52" s="23"/>
      <c r="L52" s="23">
        <f t="shared" si="1"/>
        <v>0</v>
      </c>
      <c r="M52" s="23"/>
      <c r="N52" s="23"/>
      <c r="O52" s="23"/>
      <c r="P52" s="15"/>
    </row>
    <row r="53" spans="1:16" ht="14" customHeight="1" x14ac:dyDescent="0.2">
      <c r="A53" s="19" t="s">
        <v>249</v>
      </c>
      <c r="B53" s="18">
        <v>1848</v>
      </c>
      <c r="C53" s="23">
        <v>9</v>
      </c>
      <c r="D53" s="23">
        <v>66</v>
      </c>
      <c r="E53" s="23">
        <f t="shared" si="0"/>
        <v>0</v>
      </c>
      <c r="F53" s="23"/>
      <c r="G53" s="23"/>
      <c r="H53" s="23"/>
      <c r="L53" s="23">
        <f t="shared" si="1"/>
        <v>0</v>
      </c>
      <c r="M53" s="23"/>
      <c r="N53" s="23"/>
      <c r="O53" s="23"/>
      <c r="P53" s="15"/>
    </row>
    <row r="54" spans="1:16" ht="14" customHeight="1" x14ac:dyDescent="0.2">
      <c r="A54" s="19" t="s">
        <v>249</v>
      </c>
      <c r="B54" s="18">
        <v>1849</v>
      </c>
      <c r="C54" s="23">
        <v>7</v>
      </c>
      <c r="D54" s="23">
        <v>70</v>
      </c>
      <c r="E54" s="23">
        <f t="shared" si="0"/>
        <v>0</v>
      </c>
      <c r="F54" s="23"/>
      <c r="G54" s="23"/>
      <c r="H54" s="23"/>
      <c r="L54" s="23">
        <f t="shared" si="1"/>
        <v>0</v>
      </c>
      <c r="M54" s="23"/>
      <c r="N54" s="23"/>
      <c r="O54" s="23"/>
      <c r="P54" s="15"/>
    </row>
    <row r="55" spans="1:16" ht="14" customHeight="1" x14ac:dyDescent="0.2">
      <c r="A55" s="19" t="s">
        <v>249</v>
      </c>
      <c r="B55" s="18">
        <v>1850</v>
      </c>
      <c r="C55" s="23">
        <v>9</v>
      </c>
      <c r="D55" s="23">
        <v>92</v>
      </c>
      <c r="E55" s="23">
        <f t="shared" si="0"/>
        <v>0</v>
      </c>
      <c r="F55" s="23"/>
      <c r="G55" s="23"/>
      <c r="H55" s="23"/>
      <c r="L55" s="23">
        <f t="shared" si="1"/>
        <v>0</v>
      </c>
      <c r="M55" s="23"/>
      <c r="N55" s="23"/>
      <c r="O55" s="23"/>
      <c r="P55" s="15"/>
    </row>
    <row r="56" spans="1:16" ht="14" customHeight="1" x14ac:dyDescent="0.2">
      <c r="A56" s="19" t="s">
        <v>249</v>
      </c>
      <c r="B56" s="18">
        <v>1851</v>
      </c>
      <c r="C56" s="23">
        <v>3</v>
      </c>
      <c r="D56" s="23">
        <v>84</v>
      </c>
      <c r="E56" s="23">
        <f t="shared" si="0"/>
        <v>0</v>
      </c>
      <c r="F56" s="23"/>
      <c r="G56" s="23"/>
      <c r="H56" s="23"/>
      <c r="L56" s="23">
        <f t="shared" si="1"/>
        <v>0</v>
      </c>
      <c r="M56" s="23"/>
      <c r="N56" s="23"/>
      <c r="O56" s="23"/>
      <c r="P56" s="15"/>
    </row>
    <row r="57" spans="1:16" ht="14" customHeight="1" x14ac:dyDescent="0.2">
      <c r="A57" s="19" t="s">
        <v>249</v>
      </c>
      <c r="B57" s="18">
        <v>1852</v>
      </c>
      <c r="C57" s="23">
        <v>1</v>
      </c>
      <c r="D57" s="23">
        <v>86</v>
      </c>
      <c r="E57" s="23">
        <f t="shared" si="0"/>
        <v>0</v>
      </c>
      <c r="F57" s="23"/>
      <c r="G57" s="23"/>
      <c r="H57" s="23"/>
      <c r="L57" s="23">
        <f t="shared" si="1"/>
        <v>0</v>
      </c>
      <c r="M57" s="23"/>
      <c r="N57" s="23"/>
      <c r="O57" s="23"/>
      <c r="P57" s="15"/>
    </row>
    <row r="58" spans="1:16" ht="14" customHeight="1" x14ac:dyDescent="0.2">
      <c r="A58" s="19" t="s">
        <v>249</v>
      </c>
      <c r="B58" s="18">
        <v>1853</v>
      </c>
      <c r="C58" s="23">
        <v>7</v>
      </c>
      <c r="D58" s="23">
        <v>73</v>
      </c>
      <c r="E58" s="23">
        <f t="shared" si="0"/>
        <v>0</v>
      </c>
      <c r="F58" s="23"/>
      <c r="G58" s="23"/>
      <c r="H58" s="23"/>
      <c r="L58" s="23">
        <f t="shared" si="1"/>
        <v>0</v>
      </c>
      <c r="M58" s="23"/>
      <c r="N58" s="23"/>
      <c r="O58" s="23"/>
      <c r="P58" s="15"/>
    </row>
    <row r="59" spans="1:16" ht="14" customHeight="1" x14ac:dyDescent="0.2">
      <c r="A59" s="19" t="s">
        <v>249</v>
      </c>
      <c r="B59" s="18">
        <v>1854</v>
      </c>
      <c r="C59" s="23">
        <v>2</v>
      </c>
      <c r="D59" s="23">
        <v>93</v>
      </c>
      <c r="E59" s="23">
        <f t="shared" si="0"/>
        <v>0</v>
      </c>
      <c r="F59" s="23"/>
      <c r="G59" s="23"/>
      <c r="H59" s="23"/>
      <c r="L59" s="23">
        <f t="shared" si="1"/>
        <v>0</v>
      </c>
      <c r="M59" s="23"/>
      <c r="N59" s="23"/>
      <c r="O59" s="23"/>
      <c r="P59" s="15"/>
    </row>
    <row r="60" spans="1:16" ht="14" customHeight="1" x14ac:dyDescent="0.2">
      <c r="A60" s="19" t="s">
        <v>249</v>
      </c>
      <c r="B60" s="18">
        <v>1855</v>
      </c>
      <c r="C60" s="23">
        <v>2</v>
      </c>
      <c r="D60" s="23">
        <v>125</v>
      </c>
      <c r="E60" s="23">
        <f t="shared" si="0"/>
        <v>0</v>
      </c>
      <c r="F60" s="23"/>
      <c r="G60" s="23"/>
      <c r="H60" s="23"/>
      <c r="L60" s="23">
        <f t="shared" si="1"/>
        <v>0</v>
      </c>
      <c r="M60" s="23"/>
      <c r="N60" s="23"/>
      <c r="O60" s="23"/>
      <c r="P60" s="15"/>
    </row>
    <row r="61" spans="1:16" ht="14" customHeight="1" x14ac:dyDescent="0.2">
      <c r="A61" s="19" t="s">
        <v>249</v>
      </c>
      <c r="B61" s="18">
        <v>1856</v>
      </c>
      <c r="C61" s="23">
        <v>5</v>
      </c>
      <c r="D61" s="23">
        <v>108</v>
      </c>
      <c r="E61" s="23">
        <f t="shared" si="0"/>
        <v>0</v>
      </c>
      <c r="F61" s="23"/>
      <c r="G61" s="23"/>
      <c r="H61" s="23"/>
      <c r="L61" s="23">
        <f t="shared" si="1"/>
        <v>0</v>
      </c>
      <c r="M61" s="23"/>
      <c r="N61" s="23"/>
      <c r="O61" s="23"/>
      <c r="P61" s="15"/>
    </row>
    <row r="62" spans="1:16" ht="14" customHeight="1" x14ac:dyDescent="0.2">
      <c r="A62" s="19" t="s">
        <v>249</v>
      </c>
      <c r="B62" s="18">
        <v>1857</v>
      </c>
      <c r="C62" s="23">
        <v>8</v>
      </c>
      <c r="D62" s="23">
        <v>168</v>
      </c>
      <c r="E62" s="23">
        <f t="shared" si="0"/>
        <v>0</v>
      </c>
      <c r="F62" s="23"/>
      <c r="G62" s="23"/>
      <c r="H62" s="23"/>
      <c r="L62" s="23">
        <f t="shared" si="1"/>
        <v>0</v>
      </c>
      <c r="M62" s="23"/>
      <c r="N62" s="23"/>
      <c r="O62" s="23"/>
      <c r="P62" s="15"/>
    </row>
    <row r="63" spans="1:16" ht="14" customHeight="1" x14ac:dyDescent="0.2">
      <c r="A63" s="19" t="s">
        <v>249</v>
      </c>
      <c r="B63" s="18">
        <v>1858</v>
      </c>
      <c r="C63" s="23">
        <v>5</v>
      </c>
      <c r="D63" s="23">
        <v>194</v>
      </c>
      <c r="E63" s="23">
        <f t="shared" si="0"/>
        <v>0</v>
      </c>
      <c r="F63" s="23"/>
      <c r="G63" s="23"/>
      <c r="H63" s="23"/>
      <c r="L63" s="23">
        <f t="shared" si="1"/>
        <v>0</v>
      </c>
      <c r="M63" s="23"/>
      <c r="N63" s="23"/>
      <c r="O63" s="23"/>
      <c r="P63" s="15"/>
    </row>
    <row r="64" spans="1:16" ht="14" customHeight="1" x14ac:dyDescent="0.2">
      <c r="A64" s="19" t="s">
        <v>249</v>
      </c>
      <c r="B64" s="18">
        <v>1859</v>
      </c>
      <c r="C64" s="23">
        <v>6</v>
      </c>
      <c r="D64" s="23">
        <v>188</v>
      </c>
      <c r="E64" s="23">
        <f t="shared" si="0"/>
        <v>0</v>
      </c>
      <c r="F64" s="23"/>
      <c r="G64" s="23"/>
      <c r="H64" s="23"/>
      <c r="L64" s="23">
        <f t="shared" si="1"/>
        <v>0</v>
      </c>
      <c r="M64" s="23"/>
      <c r="N64" s="23"/>
      <c r="O64" s="23"/>
      <c r="P64" s="15"/>
    </row>
    <row r="65" spans="1:18" ht="14" customHeight="1" x14ac:dyDescent="0.2">
      <c r="A65" s="19" t="s">
        <v>249</v>
      </c>
      <c r="B65" s="18">
        <v>1860</v>
      </c>
      <c r="C65" s="23">
        <v>6</v>
      </c>
      <c r="D65" s="23">
        <v>146</v>
      </c>
      <c r="E65" s="23">
        <f t="shared" si="0"/>
        <v>0</v>
      </c>
      <c r="F65" s="23"/>
      <c r="G65" s="23"/>
      <c r="H65" s="23"/>
      <c r="L65" s="23">
        <f t="shared" si="1"/>
        <v>0</v>
      </c>
      <c r="M65" s="23"/>
      <c r="N65" s="23"/>
      <c r="O65" s="23"/>
      <c r="P65" s="15"/>
    </row>
    <row r="66" spans="1:18" ht="14" customHeight="1" x14ac:dyDescent="0.2">
      <c r="A66" s="19" t="s">
        <v>249</v>
      </c>
      <c r="B66" s="18">
        <v>1861</v>
      </c>
      <c r="C66" s="23">
        <v>8</v>
      </c>
      <c r="D66" s="23">
        <v>140</v>
      </c>
      <c r="E66" s="23">
        <f t="shared" si="0"/>
        <v>0</v>
      </c>
      <c r="F66" s="23"/>
      <c r="G66" s="23"/>
      <c r="H66" s="23"/>
      <c r="L66" s="23">
        <f t="shared" si="1"/>
        <v>0</v>
      </c>
      <c r="M66" s="23"/>
      <c r="N66" s="23"/>
      <c r="O66" s="23"/>
      <c r="P66" s="15"/>
    </row>
    <row r="67" spans="1:18" ht="14" customHeight="1" x14ac:dyDescent="0.2">
      <c r="A67" s="19" t="s">
        <v>249</v>
      </c>
      <c r="B67" s="18">
        <v>1862</v>
      </c>
      <c r="C67" s="23">
        <v>15</v>
      </c>
      <c r="D67" s="23">
        <v>192</v>
      </c>
      <c r="E67" s="23">
        <f t="shared" si="0"/>
        <v>0</v>
      </c>
      <c r="F67" s="23"/>
      <c r="G67" s="23"/>
      <c r="H67" s="23"/>
      <c r="L67" s="23">
        <f t="shared" si="1"/>
        <v>0</v>
      </c>
      <c r="M67" s="23"/>
      <c r="N67" s="23"/>
      <c r="O67" s="23"/>
      <c r="P67" s="15"/>
    </row>
    <row r="68" spans="1:18" ht="14" customHeight="1" x14ac:dyDescent="0.2">
      <c r="A68" s="19" t="s">
        <v>249</v>
      </c>
      <c r="B68" s="18">
        <v>1863</v>
      </c>
      <c r="C68" s="23">
        <v>6</v>
      </c>
      <c r="D68" s="23">
        <v>177</v>
      </c>
      <c r="E68" s="23">
        <f t="shared" si="0"/>
        <v>0</v>
      </c>
      <c r="F68" s="23"/>
      <c r="G68" s="23"/>
      <c r="H68" s="23"/>
      <c r="L68" s="23">
        <f t="shared" si="1"/>
        <v>0</v>
      </c>
      <c r="M68" s="23"/>
      <c r="N68" s="23"/>
      <c r="O68" s="23"/>
      <c r="P68" s="15"/>
    </row>
    <row r="69" spans="1:18" ht="14" customHeight="1" x14ac:dyDescent="0.2">
      <c r="A69" s="19" t="s">
        <v>249</v>
      </c>
      <c r="B69" s="18">
        <v>1864</v>
      </c>
      <c r="C69" s="23">
        <v>6</v>
      </c>
      <c r="D69" s="23">
        <v>152</v>
      </c>
      <c r="E69" s="23">
        <f t="shared" si="0"/>
        <v>0</v>
      </c>
      <c r="F69" s="23"/>
      <c r="G69" s="23"/>
      <c r="H69" s="23"/>
      <c r="L69" s="23">
        <f t="shared" si="1"/>
        <v>0</v>
      </c>
      <c r="M69" s="23"/>
      <c r="N69" s="23"/>
      <c r="O69" s="23"/>
      <c r="P69" s="15"/>
    </row>
    <row r="70" spans="1:18" ht="14" customHeight="1" x14ac:dyDescent="0.2">
      <c r="A70" s="19" t="s">
        <v>249</v>
      </c>
      <c r="B70" s="18">
        <v>1865</v>
      </c>
      <c r="C70" s="23">
        <v>8</v>
      </c>
      <c r="D70" s="23">
        <v>189</v>
      </c>
      <c r="E70" s="23">
        <f t="shared" si="0"/>
        <v>0</v>
      </c>
      <c r="F70" s="23"/>
      <c r="G70" s="23"/>
      <c r="H70" s="23"/>
      <c r="L70" s="23">
        <f t="shared" si="1"/>
        <v>0</v>
      </c>
      <c r="M70" s="23"/>
      <c r="N70" s="23"/>
      <c r="O70" s="23"/>
      <c r="P70" s="15"/>
    </row>
    <row r="71" spans="1:18" ht="14" customHeight="1" x14ac:dyDescent="0.2">
      <c r="A71" s="19" t="s">
        <v>249</v>
      </c>
      <c r="B71" s="18">
        <v>1866</v>
      </c>
      <c r="C71" s="23">
        <v>6</v>
      </c>
      <c r="D71" s="23">
        <v>184</v>
      </c>
      <c r="E71" s="23">
        <f t="shared" si="0"/>
        <v>0</v>
      </c>
      <c r="F71" s="23"/>
      <c r="G71" s="23"/>
      <c r="H71" s="23"/>
      <c r="L71" s="23">
        <f t="shared" si="1"/>
        <v>0</v>
      </c>
      <c r="M71" s="23"/>
      <c r="N71" s="23"/>
      <c r="O71" s="23"/>
      <c r="P71" s="15"/>
    </row>
    <row r="72" spans="1:18" ht="14" customHeight="1" x14ac:dyDescent="0.2">
      <c r="A72" s="19" t="s">
        <v>249</v>
      </c>
      <c r="B72" s="18">
        <v>1867</v>
      </c>
      <c r="C72" s="23">
        <v>17</v>
      </c>
      <c r="D72" s="23">
        <v>182</v>
      </c>
      <c r="E72" s="23">
        <f t="shared" si="0"/>
        <v>0</v>
      </c>
      <c r="F72" s="23"/>
      <c r="G72" s="23"/>
      <c r="H72" s="23"/>
      <c r="L72" s="23">
        <f t="shared" si="1"/>
        <v>0</v>
      </c>
      <c r="M72" s="23"/>
      <c r="N72" s="23"/>
      <c r="O72" s="23"/>
      <c r="P72" s="15"/>
    </row>
    <row r="73" spans="1:18" ht="14" customHeight="1" x14ac:dyDescent="0.2">
      <c r="A73" s="19" t="s">
        <v>249</v>
      </c>
      <c r="B73" s="18">
        <v>1868</v>
      </c>
      <c r="C73" s="23">
        <v>19</v>
      </c>
      <c r="D73" s="23">
        <v>206</v>
      </c>
      <c r="E73" s="23">
        <f t="shared" si="0"/>
        <v>0</v>
      </c>
      <c r="F73" s="23"/>
      <c r="G73" s="23"/>
      <c r="H73" s="23"/>
      <c r="L73" s="23">
        <f t="shared" si="1"/>
        <v>0</v>
      </c>
      <c r="M73" s="23"/>
      <c r="N73" s="23"/>
      <c r="O73" s="23"/>
      <c r="P73" s="15"/>
    </row>
    <row r="74" spans="1:18" ht="14" customHeight="1" x14ac:dyDescent="0.2">
      <c r="A74" s="19" t="s">
        <v>249</v>
      </c>
      <c r="B74" s="18">
        <v>1869</v>
      </c>
      <c r="C74" s="23">
        <v>19</v>
      </c>
      <c r="D74" s="23">
        <v>163</v>
      </c>
      <c r="E74" s="23">
        <f t="shared" si="0"/>
        <v>0</v>
      </c>
      <c r="F74" s="23"/>
      <c r="G74" s="23"/>
      <c r="H74" s="23"/>
      <c r="L74" s="23">
        <f t="shared" si="1"/>
        <v>0</v>
      </c>
      <c r="M74" s="23"/>
      <c r="N74" s="23"/>
      <c r="O74" s="23"/>
      <c r="P74" s="15"/>
    </row>
    <row r="75" spans="1:18" ht="14" customHeight="1" x14ac:dyDescent="0.2">
      <c r="A75" s="19" t="s">
        <v>249</v>
      </c>
      <c r="B75" s="18">
        <v>1870</v>
      </c>
      <c r="C75" s="23">
        <v>16</v>
      </c>
      <c r="D75" s="23">
        <v>171</v>
      </c>
      <c r="E75" s="23">
        <f t="shared" si="0"/>
        <v>0</v>
      </c>
      <c r="F75" s="23"/>
      <c r="G75" s="23"/>
      <c r="H75" s="23"/>
      <c r="L75" s="23">
        <f>SUM(M75:O75)</f>
        <v>0</v>
      </c>
      <c r="M75" s="23"/>
      <c r="N75" s="23"/>
      <c r="O75" s="23"/>
    </row>
    <row r="76" spans="1:18" ht="14" customHeight="1" x14ac:dyDescent="0.2">
      <c r="A76" s="19" t="s">
        <v>249</v>
      </c>
      <c r="B76" s="18">
        <v>1871</v>
      </c>
      <c r="C76" s="23">
        <v>24</v>
      </c>
      <c r="D76" s="23">
        <v>245</v>
      </c>
      <c r="E76" s="23">
        <f t="shared" si="0"/>
        <v>0</v>
      </c>
      <c r="F76" s="23"/>
      <c r="G76" s="23"/>
      <c r="H76" s="23"/>
      <c r="L76" s="23">
        <f t="shared" si="1"/>
        <v>1</v>
      </c>
      <c r="M76" s="23">
        <v>1</v>
      </c>
      <c r="N76" s="23"/>
      <c r="O76" s="23"/>
      <c r="P76" s="15" t="s">
        <v>262</v>
      </c>
      <c r="Q76" s="19" t="s">
        <v>244</v>
      </c>
      <c r="R76" s="16" t="s">
        <v>252</v>
      </c>
    </row>
    <row r="77" spans="1:18" ht="14" customHeight="1" x14ac:dyDescent="0.2">
      <c r="A77" s="19" t="s">
        <v>249</v>
      </c>
      <c r="B77" s="18">
        <v>1872</v>
      </c>
      <c r="C77" s="23">
        <v>26</v>
      </c>
      <c r="D77" s="23">
        <v>246</v>
      </c>
      <c r="E77" s="23">
        <f t="shared" si="0"/>
        <v>0</v>
      </c>
      <c r="F77" s="23"/>
      <c r="G77" s="23"/>
      <c r="H77" s="23"/>
      <c r="L77" s="23">
        <f>SUM(M77:O77)</f>
        <v>0</v>
      </c>
      <c r="M77" s="23"/>
      <c r="N77" s="23"/>
      <c r="O77" s="23"/>
      <c r="R77" s="19" t="s">
        <v>281</v>
      </c>
    </row>
    <row r="78" spans="1:18" ht="14" customHeight="1" x14ac:dyDescent="0.2">
      <c r="A78" s="19" t="s">
        <v>249</v>
      </c>
      <c r="B78" s="18">
        <v>1873</v>
      </c>
      <c r="C78" s="23">
        <v>32</v>
      </c>
      <c r="D78" s="23">
        <v>170</v>
      </c>
      <c r="E78" s="23">
        <f t="shared" si="0"/>
        <v>0</v>
      </c>
      <c r="F78" s="23"/>
      <c r="G78" s="23"/>
      <c r="H78" s="23"/>
      <c r="L78" s="23">
        <f t="shared" si="1"/>
        <v>0</v>
      </c>
      <c r="M78" s="23"/>
      <c r="N78" s="23"/>
      <c r="O78" s="23"/>
      <c r="P78" s="15"/>
    </row>
    <row r="79" spans="1:18" ht="14" customHeight="1" x14ac:dyDescent="0.2">
      <c r="A79" s="19" t="s">
        <v>249</v>
      </c>
      <c r="B79" s="18">
        <v>1874</v>
      </c>
      <c r="C79" s="23">
        <v>28</v>
      </c>
      <c r="D79" s="23">
        <v>203</v>
      </c>
      <c r="E79" s="23">
        <f t="shared" si="0"/>
        <v>0</v>
      </c>
      <c r="F79" s="23"/>
      <c r="G79" s="23"/>
      <c r="H79" s="23"/>
      <c r="L79" s="23">
        <f t="shared" si="1"/>
        <v>0</v>
      </c>
      <c r="M79" s="23"/>
      <c r="N79" s="23"/>
      <c r="O79" s="23"/>
      <c r="P79" s="15"/>
    </row>
    <row r="80" spans="1:18" ht="14" customHeight="1" x14ac:dyDescent="0.2">
      <c r="A80" s="19" t="s">
        <v>249</v>
      </c>
      <c r="B80" s="18">
        <v>1875</v>
      </c>
      <c r="C80" s="23">
        <v>28</v>
      </c>
      <c r="D80" s="23">
        <v>287</v>
      </c>
      <c r="E80" s="23">
        <f t="shared" si="0"/>
        <v>0</v>
      </c>
      <c r="F80" s="23"/>
      <c r="G80" s="23"/>
      <c r="H80" s="23"/>
      <c r="L80" s="23">
        <f t="shared" si="1"/>
        <v>0</v>
      </c>
      <c r="M80" s="23"/>
      <c r="N80" s="23"/>
      <c r="O80" s="23"/>
      <c r="P80" s="15"/>
    </row>
    <row r="81" spans="1:18" ht="14" customHeight="1" x14ac:dyDescent="0.2">
      <c r="A81" s="19" t="s">
        <v>249</v>
      </c>
      <c r="B81" s="18">
        <v>1876</v>
      </c>
      <c r="C81" s="23">
        <v>27</v>
      </c>
      <c r="D81" s="23">
        <v>222</v>
      </c>
      <c r="E81" s="23">
        <f t="shared" si="0"/>
        <v>0</v>
      </c>
      <c r="F81" s="23"/>
      <c r="G81" s="23"/>
      <c r="H81" s="23"/>
      <c r="L81" s="23">
        <f t="shared" si="1"/>
        <v>0</v>
      </c>
      <c r="M81" s="23"/>
      <c r="N81" s="23"/>
      <c r="O81" s="23"/>
      <c r="P81" s="15"/>
    </row>
    <row r="82" spans="1:18" ht="14" customHeight="1" x14ac:dyDescent="0.2">
      <c r="A82" s="19" t="s">
        <v>249</v>
      </c>
      <c r="B82" s="18">
        <v>1877</v>
      </c>
      <c r="C82" s="23">
        <v>22</v>
      </c>
      <c r="D82" s="23">
        <v>199</v>
      </c>
      <c r="E82" s="23">
        <f t="shared" si="0"/>
        <v>0</v>
      </c>
      <c r="F82" s="23"/>
      <c r="G82" s="23"/>
      <c r="H82" s="23"/>
      <c r="L82" s="23">
        <f t="shared" si="1"/>
        <v>0</v>
      </c>
      <c r="M82" s="23"/>
      <c r="N82" s="23"/>
      <c r="O82" s="23"/>
      <c r="P82" s="15"/>
    </row>
    <row r="83" spans="1:18" ht="14" customHeight="1" x14ac:dyDescent="0.2">
      <c r="A83" s="19" t="s">
        <v>249</v>
      </c>
      <c r="B83" s="18">
        <v>1878</v>
      </c>
      <c r="C83" s="23">
        <v>23</v>
      </c>
      <c r="D83" s="23">
        <v>234</v>
      </c>
      <c r="E83" s="23">
        <f t="shared" si="0"/>
        <v>0</v>
      </c>
      <c r="F83" s="23"/>
      <c r="G83" s="23"/>
      <c r="H83" s="23"/>
      <c r="L83" s="23">
        <f t="shared" si="1"/>
        <v>0</v>
      </c>
      <c r="M83" s="23"/>
      <c r="N83" s="23"/>
      <c r="O83" s="23"/>
      <c r="P83" s="15"/>
    </row>
    <row r="84" spans="1:18" ht="14" customHeight="1" x14ac:dyDescent="0.2">
      <c r="A84" s="19" t="s">
        <v>249</v>
      </c>
      <c r="B84" s="18">
        <v>1879</v>
      </c>
      <c r="C84" s="23">
        <v>68</v>
      </c>
      <c r="D84" s="23">
        <v>316</v>
      </c>
      <c r="E84" s="23">
        <f t="shared" si="0"/>
        <v>1</v>
      </c>
      <c r="F84" s="23">
        <v>1</v>
      </c>
      <c r="G84" s="23"/>
      <c r="H84" s="23"/>
      <c r="I84" s="17" t="s">
        <v>253</v>
      </c>
      <c r="J84" s="16" t="s">
        <v>241</v>
      </c>
      <c r="K84" s="16" t="s">
        <v>242</v>
      </c>
      <c r="L84" s="23">
        <f t="shared" si="1"/>
        <v>0</v>
      </c>
      <c r="M84" s="23"/>
      <c r="N84" s="23"/>
      <c r="O84" s="23"/>
      <c r="P84" s="15"/>
      <c r="Q84" s="16" t="s">
        <v>243</v>
      </c>
      <c r="R84" s="19" t="s">
        <v>231</v>
      </c>
    </row>
    <row r="85" spans="1:18" ht="14" customHeight="1" x14ac:dyDescent="0.2">
      <c r="A85" s="19" t="s">
        <v>249</v>
      </c>
      <c r="B85" s="18">
        <v>1880</v>
      </c>
      <c r="C85" s="23">
        <v>35</v>
      </c>
      <c r="D85" s="23">
        <v>261</v>
      </c>
      <c r="E85" s="23">
        <f t="shared" si="0"/>
        <v>0</v>
      </c>
      <c r="F85" s="23"/>
      <c r="G85" s="23"/>
      <c r="H85" s="23"/>
      <c r="L85" s="23">
        <f t="shared" si="1"/>
        <v>0</v>
      </c>
      <c r="M85" s="23"/>
      <c r="N85" s="23"/>
      <c r="O85" s="23"/>
      <c r="P85" s="15"/>
    </row>
    <row r="86" spans="1:18" ht="14" customHeight="1" x14ac:dyDescent="0.2">
      <c r="A86" s="19" t="s">
        <v>249</v>
      </c>
      <c r="B86" s="18">
        <v>1881</v>
      </c>
      <c r="C86" s="23">
        <v>39</v>
      </c>
      <c r="D86" s="23">
        <v>235</v>
      </c>
      <c r="E86" s="23">
        <f t="shared" si="0"/>
        <v>0</v>
      </c>
      <c r="F86" s="23"/>
      <c r="G86" s="23"/>
      <c r="H86" s="23"/>
      <c r="L86" s="23">
        <f t="shared" si="1"/>
        <v>0</v>
      </c>
      <c r="M86" s="23"/>
      <c r="N86" s="23"/>
      <c r="O86" s="23"/>
      <c r="P86" s="15"/>
    </row>
    <row r="87" spans="1:18" ht="14" customHeight="1" x14ac:dyDescent="0.2">
      <c r="A87" s="19" t="s">
        <v>249</v>
      </c>
      <c r="B87" s="18">
        <v>1882</v>
      </c>
      <c r="C87" s="23">
        <v>59</v>
      </c>
      <c r="D87" s="23">
        <v>359</v>
      </c>
      <c r="E87" s="23">
        <f t="shared" si="0"/>
        <v>1</v>
      </c>
      <c r="F87" s="23"/>
      <c r="G87" s="23">
        <v>1</v>
      </c>
      <c r="H87" s="23"/>
      <c r="I87" s="17" t="s">
        <v>232</v>
      </c>
      <c r="J87" s="16" t="s">
        <v>233</v>
      </c>
      <c r="K87" s="16" t="s">
        <v>234</v>
      </c>
      <c r="L87" s="23">
        <f t="shared" si="1"/>
        <v>0</v>
      </c>
      <c r="M87" s="23"/>
      <c r="N87" s="23"/>
      <c r="O87" s="23"/>
      <c r="P87" s="15"/>
    </row>
    <row r="88" spans="1:18" ht="14" customHeight="1" x14ac:dyDescent="0.2">
      <c r="A88" s="19" t="s">
        <v>249</v>
      </c>
      <c r="B88" s="18">
        <v>1883</v>
      </c>
      <c r="C88" s="23">
        <v>74</v>
      </c>
      <c r="D88" s="23">
        <v>272</v>
      </c>
      <c r="E88" s="23">
        <f t="shared" si="0"/>
        <v>0</v>
      </c>
      <c r="F88" s="23"/>
      <c r="G88" s="23"/>
      <c r="H88" s="23"/>
      <c r="L88" s="23">
        <f t="shared" si="1"/>
        <v>0</v>
      </c>
      <c r="M88" s="23"/>
      <c r="N88" s="23"/>
      <c r="O88" s="23"/>
      <c r="P88" s="15"/>
      <c r="Q88" s="19" t="s">
        <v>235</v>
      </c>
      <c r="R88" s="19" t="s">
        <v>236</v>
      </c>
    </row>
    <row r="89" spans="1:18" ht="14" customHeight="1" x14ac:dyDescent="0.2">
      <c r="A89" s="19" t="s">
        <v>249</v>
      </c>
      <c r="B89" s="18">
        <v>1884</v>
      </c>
      <c r="C89" s="23">
        <v>54</v>
      </c>
      <c r="D89" s="23">
        <v>266</v>
      </c>
      <c r="E89" s="23">
        <f t="shared" si="0"/>
        <v>0</v>
      </c>
      <c r="F89" s="23"/>
      <c r="G89" s="23"/>
      <c r="H89" s="23"/>
      <c r="L89" s="23">
        <f t="shared" si="1"/>
        <v>0</v>
      </c>
      <c r="M89" s="23"/>
      <c r="N89" s="23"/>
      <c r="O89" s="23"/>
      <c r="P89" s="15"/>
    </row>
    <row r="90" spans="1:18" ht="14" customHeight="1" x14ac:dyDescent="0.2">
      <c r="A90" s="19" t="s">
        <v>249</v>
      </c>
      <c r="B90" s="18">
        <v>1885</v>
      </c>
      <c r="C90" s="23">
        <v>46</v>
      </c>
      <c r="D90" s="23">
        <v>240</v>
      </c>
      <c r="E90" s="23">
        <f t="shared" si="0"/>
        <v>0</v>
      </c>
      <c r="F90" s="23"/>
      <c r="G90" s="23"/>
      <c r="H90" s="23"/>
      <c r="L90" s="23">
        <f t="shared" si="1"/>
        <v>0</v>
      </c>
      <c r="M90" s="23"/>
      <c r="N90" s="23"/>
      <c r="O90" s="23"/>
      <c r="P90" s="15"/>
    </row>
    <row r="91" spans="1:18" ht="14" customHeight="1" x14ac:dyDescent="0.2">
      <c r="A91" s="19" t="s">
        <v>249</v>
      </c>
      <c r="B91" s="18">
        <v>1886</v>
      </c>
      <c r="C91" s="23">
        <v>37</v>
      </c>
      <c r="D91" s="23">
        <v>274</v>
      </c>
      <c r="E91" s="23">
        <f t="shared" si="0"/>
        <v>0</v>
      </c>
      <c r="F91" s="23"/>
      <c r="G91" s="23"/>
      <c r="H91" s="23"/>
      <c r="L91" s="23">
        <f t="shared" si="1"/>
        <v>1</v>
      </c>
      <c r="M91" s="23"/>
      <c r="N91" s="23">
        <v>1</v>
      </c>
      <c r="O91" s="23"/>
      <c r="P91" s="15" t="s">
        <v>237</v>
      </c>
      <c r="Q91" s="16" t="s">
        <v>238</v>
      </c>
      <c r="R91" s="19" t="s">
        <v>239</v>
      </c>
    </row>
    <row r="92" spans="1:18" ht="14" customHeight="1" x14ac:dyDescent="0.2">
      <c r="A92" s="19" t="s">
        <v>249</v>
      </c>
      <c r="B92" s="18">
        <v>1887</v>
      </c>
      <c r="C92" s="23">
        <v>53</v>
      </c>
      <c r="D92" s="23">
        <v>201</v>
      </c>
      <c r="E92" s="23">
        <f t="shared" si="0"/>
        <v>0</v>
      </c>
      <c r="F92" s="23"/>
      <c r="G92" s="23"/>
      <c r="H92" s="23"/>
      <c r="L92" s="23">
        <f t="shared" si="1"/>
        <v>0</v>
      </c>
      <c r="M92" s="23"/>
      <c r="N92" s="23"/>
      <c r="O92" s="23"/>
      <c r="P92" s="15"/>
    </row>
    <row r="93" spans="1:18" ht="14" customHeight="1" x14ac:dyDescent="0.2">
      <c r="A93" s="19" t="s">
        <v>249</v>
      </c>
      <c r="B93" s="18">
        <v>1888</v>
      </c>
      <c r="C93" s="23">
        <v>28</v>
      </c>
      <c r="D93" s="23">
        <v>150</v>
      </c>
      <c r="E93" s="23">
        <f t="shared" si="0"/>
        <v>0</v>
      </c>
      <c r="F93" s="23"/>
      <c r="G93" s="23"/>
      <c r="H93" s="23"/>
      <c r="L93" s="23">
        <f t="shared" si="1"/>
        <v>0</v>
      </c>
      <c r="M93" s="23"/>
      <c r="N93" s="23"/>
      <c r="O93" s="23"/>
      <c r="P93" s="15"/>
    </row>
    <row r="94" spans="1:18" ht="14" customHeight="1" x14ac:dyDescent="0.2">
      <c r="A94" s="19" t="s">
        <v>249</v>
      </c>
      <c r="B94" s="18">
        <v>1889</v>
      </c>
      <c r="C94" s="23">
        <v>31</v>
      </c>
      <c r="D94" s="23">
        <v>310</v>
      </c>
      <c r="E94" s="23">
        <f t="shared" si="0"/>
        <v>0</v>
      </c>
      <c r="F94" s="23"/>
      <c r="G94" s="23"/>
      <c r="H94" s="23"/>
      <c r="L94" s="23">
        <f t="shared" ref="L94:L157" si="2">SUM(M94:O94)</f>
        <v>0</v>
      </c>
      <c r="M94" s="23"/>
      <c r="N94" s="23"/>
      <c r="O94" s="23"/>
      <c r="P94" s="15"/>
    </row>
    <row r="95" spans="1:18" ht="14" customHeight="1" x14ac:dyDescent="0.2">
      <c r="A95" s="19" t="s">
        <v>249</v>
      </c>
      <c r="B95" s="18">
        <v>1890</v>
      </c>
      <c r="C95" s="23">
        <v>43</v>
      </c>
      <c r="D95" s="23">
        <v>196</v>
      </c>
      <c r="E95" s="23">
        <f t="shared" si="0"/>
        <v>0</v>
      </c>
      <c r="F95" s="23"/>
      <c r="G95" s="23"/>
      <c r="H95" s="23"/>
      <c r="L95" s="23">
        <f t="shared" si="2"/>
        <v>0</v>
      </c>
      <c r="M95" s="23"/>
      <c r="N95" s="23"/>
      <c r="O95" s="23"/>
      <c r="P95" s="13" t="s">
        <v>283</v>
      </c>
      <c r="Q95" s="16" t="s">
        <v>240</v>
      </c>
      <c r="R95" s="16" t="s">
        <v>216</v>
      </c>
    </row>
    <row r="96" spans="1:18" ht="14" customHeight="1" x14ac:dyDescent="0.2">
      <c r="A96" s="19" t="s">
        <v>249</v>
      </c>
      <c r="B96" s="18">
        <v>1891</v>
      </c>
      <c r="C96" s="23">
        <v>38</v>
      </c>
      <c r="D96" s="23">
        <v>185</v>
      </c>
      <c r="E96" s="23">
        <f t="shared" si="0"/>
        <v>0</v>
      </c>
      <c r="F96" s="23"/>
      <c r="G96" s="23"/>
      <c r="H96" s="23"/>
      <c r="L96" s="23">
        <f t="shared" si="2"/>
        <v>0</v>
      </c>
      <c r="M96" s="23"/>
      <c r="N96" s="23"/>
      <c r="O96" s="23"/>
      <c r="P96" s="15"/>
    </row>
    <row r="97" spans="1:18" ht="14" customHeight="1" x14ac:dyDescent="0.2">
      <c r="A97" s="19" t="s">
        <v>249</v>
      </c>
      <c r="B97" s="18">
        <v>1892</v>
      </c>
      <c r="C97" s="23">
        <v>100</v>
      </c>
      <c r="D97" s="23">
        <v>216</v>
      </c>
      <c r="E97" s="23">
        <f t="shared" ref="E97:E160" si="3">SUM(F97:H97)</f>
        <v>1</v>
      </c>
      <c r="F97" s="23">
        <v>1</v>
      </c>
      <c r="G97" s="23"/>
      <c r="H97" s="23"/>
      <c r="I97" s="16" t="s">
        <v>217</v>
      </c>
      <c r="J97" s="16" t="s">
        <v>218</v>
      </c>
      <c r="K97" s="16" t="s">
        <v>219</v>
      </c>
      <c r="L97" s="23">
        <f t="shared" si="2"/>
        <v>0</v>
      </c>
      <c r="M97" s="23"/>
      <c r="N97" s="23"/>
      <c r="O97" s="23"/>
      <c r="P97" s="12"/>
    </row>
    <row r="98" spans="1:18" ht="14" customHeight="1" x14ac:dyDescent="0.2">
      <c r="A98" s="19" t="s">
        <v>249</v>
      </c>
      <c r="B98" s="18">
        <v>1893</v>
      </c>
      <c r="C98" s="23">
        <v>123</v>
      </c>
      <c r="D98" s="23">
        <v>205</v>
      </c>
      <c r="E98" s="23">
        <f t="shared" si="3"/>
        <v>1</v>
      </c>
      <c r="F98" s="23"/>
      <c r="G98" s="23">
        <v>1</v>
      </c>
      <c r="H98" s="23"/>
      <c r="I98" s="16" t="s">
        <v>220</v>
      </c>
      <c r="J98" s="16" t="s">
        <v>221</v>
      </c>
      <c r="K98" s="16" t="s">
        <v>222</v>
      </c>
      <c r="L98" s="23">
        <f t="shared" si="2"/>
        <v>1</v>
      </c>
      <c r="M98" s="23"/>
      <c r="N98" s="23">
        <v>1</v>
      </c>
      <c r="O98" s="23"/>
      <c r="P98" s="12" t="s">
        <v>223</v>
      </c>
      <c r="Q98" s="16" t="s">
        <v>224</v>
      </c>
      <c r="R98" s="11" t="s">
        <v>225</v>
      </c>
    </row>
    <row r="99" spans="1:18" ht="14" customHeight="1" x14ac:dyDescent="0.2">
      <c r="A99" s="19" t="s">
        <v>249</v>
      </c>
      <c r="B99" s="18">
        <v>1894</v>
      </c>
      <c r="C99" s="23">
        <v>72</v>
      </c>
      <c r="D99" s="23">
        <v>240</v>
      </c>
      <c r="E99" s="23">
        <f t="shared" si="3"/>
        <v>0</v>
      </c>
      <c r="F99" s="23"/>
      <c r="G99" s="23"/>
      <c r="H99" s="23"/>
      <c r="L99" s="23">
        <f t="shared" si="2"/>
        <v>0</v>
      </c>
      <c r="M99" s="23"/>
      <c r="N99" s="23"/>
      <c r="O99" s="23"/>
      <c r="P99" s="10"/>
      <c r="Q99" s="16"/>
      <c r="R99" s="16"/>
    </row>
    <row r="100" spans="1:18" ht="14" customHeight="1" x14ac:dyDescent="0.2">
      <c r="A100" s="19" t="s">
        <v>249</v>
      </c>
      <c r="B100" s="18">
        <v>1895</v>
      </c>
      <c r="C100" s="23">
        <v>90</v>
      </c>
      <c r="D100" s="23">
        <v>286</v>
      </c>
      <c r="E100" s="23">
        <f t="shared" si="3"/>
        <v>0</v>
      </c>
      <c r="F100" s="23"/>
      <c r="G100" s="23"/>
      <c r="H100" s="23"/>
      <c r="L100" s="23">
        <f t="shared" si="2"/>
        <v>0</v>
      </c>
      <c r="M100" s="23"/>
      <c r="N100" s="23"/>
      <c r="O100" s="23"/>
      <c r="P100" s="12"/>
      <c r="Q100" s="19" t="s">
        <v>226</v>
      </c>
      <c r="R100" s="19" t="s">
        <v>236</v>
      </c>
    </row>
    <row r="101" spans="1:18" ht="14" customHeight="1" x14ac:dyDescent="0.2">
      <c r="A101" s="19" t="s">
        <v>249</v>
      </c>
      <c r="B101" s="18">
        <v>1896</v>
      </c>
      <c r="C101" s="23">
        <v>62</v>
      </c>
      <c r="D101" s="23">
        <v>298</v>
      </c>
      <c r="E101" s="23">
        <f t="shared" si="3"/>
        <v>0</v>
      </c>
      <c r="F101" s="23"/>
      <c r="G101" s="23"/>
      <c r="H101" s="23"/>
      <c r="L101" s="23">
        <f t="shared" si="2"/>
        <v>0</v>
      </c>
      <c r="M101" s="23"/>
      <c r="N101" s="23"/>
      <c r="O101" s="29"/>
      <c r="P101" s="12"/>
    </row>
    <row r="102" spans="1:18" ht="14" customHeight="1" x14ac:dyDescent="0.2">
      <c r="A102" s="19" t="s">
        <v>249</v>
      </c>
      <c r="B102" s="18">
        <v>1897</v>
      </c>
      <c r="C102" s="23">
        <v>76</v>
      </c>
      <c r="D102" s="23">
        <v>306</v>
      </c>
      <c r="E102" s="23">
        <f t="shared" si="3"/>
        <v>0</v>
      </c>
      <c r="F102" s="23"/>
      <c r="G102" s="23"/>
      <c r="H102" s="23"/>
      <c r="L102" s="23">
        <f t="shared" si="2"/>
        <v>0</v>
      </c>
      <c r="M102" s="23"/>
      <c r="N102" s="23"/>
      <c r="O102" s="23"/>
      <c r="P102" s="12"/>
    </row>
    <row r="103" spans="1:18" ht="14" customHeight="1" x14ac:dyDescent="0.2">
      <c r="A103" s="19" t="s">
        <v>249</v>
      </c>
      <c r="B103" s="18">
        <v>1898</v>
      </c>
      <c r="C103" s="23">
        <v>77</v>
      </c>
      <c r="D103" s="23">
        <v>318</v>
      </c>
      <c r="E103" s="23">
        <f t="shared" si="3"/>
        <v>0</v>
      </c>
      <c r="F103" s="23"/>
      <c r="G103" s="23"/>
      <c r="H103" s="23"/>
      <c r="L103" s="23">
        <f t="shared" si="2"/>
        <v>0</v>
      </c>
      <c r="M103" s="23"/>
      <c r="N103" s="23"/>
      <c r="O103" s="23"/>
      <c r="P103" s="12"/>
    </row>
    <row r="104" spans="1:18" ht="14" customHeight="1" x14ac:dyDescent="0.2">
      <c r="A104" s="19" t="s">
        <v>249</v>
      </c>
      <c r="B104" s="18">
        <v>1899</v>
      </c>
      <c r="C104" s="23">
        <v>85</v>
      </c>
      <c r="D104" s="23">
        <v>337</v>
      </c>
      <c r="E104" s="23">
        <f t="shared" si="3"/>
        <v>0</v>
      </c>
      <c r="F104" s="23"/>
      <c r="G104" s="23"/>
      <c r="H104" s="23"/>
      <c r="L104" s="23">
        <f t="shared" si="2"/>
        <v>0</v>
      </c>
      <c r="M104" s="23"/>
      <c r="N104" s="23"/>
      <c r="O104" s="23"/>
      <c r="P104" s="12"/>
    </row>
    <row r="105" spans="1:18" ht="14" customHeight="1" x14ac:dyDescent="0.2">
      <c r="A105" s="19" t="s">
        <v>249</v>
      </c>
      <c r="B105" s="18">
        <v>1900</v>
      </c>
      <c r="C105" s="23">
        <v>65</v>
      </c>
      <c r="D105" s="23">
        <v>342</v>
      </c>
      <c r="E105" s="23">
        <f t="shared" si="3"/>
        <v>0</v>
      </c>
      <c r="F105" s="23"/>
      <c r="G105" s="23"/>
      <c r="H105" s="23"/>
      <c r="L105" s="23">
        <f t="shared" si="2"/>
        <v>0</v>
      </c>
      <c r="M105" s="23"/>
      <c r="N105" s="23"/>
      <c r="O105" s="23"/>
      <c r="P105" s="12"/>
      <c r="Q105" s="19" t="s">
        <v>227</v>
      </c>
      <c r="R105" s="19" t="s">
        <v>228</v>
      </c>
    </row>
    <row r="106" spans="1:18" ht="14" customHeight="1" x14ac:dyDescent="0.2">
      <c r="A106" s="19" t="s">
        <v>249</v>
      </c>
      <c r="B106" s="18">
        <v>1901</v>
      </c>
      <c r="C106" s="23">
        <v>70</v>
      </c>
      <c r="D106" s="23">
        <v>305</v>
      </c>
      <c r="E106" s="23">
        <f t="shared" si="3"/>
        <v>1</v>
      </c>
      <c r="F106" s="23">
        <v>1</v>
      </c>
      <c r="G106" s="23"/>
      <c r="H106" s="23"/>
      <c r="I106" s="16" t="s">
        <v>35</v>
      </c>
      <c r="J106" s="16" t="s">
        <v>34</v>
      </c>
      <c r="K106" s="19" t="s">
        <v>228</v>
      </c>
      <c r="L106" s="23">
        <f t="shared" si="2"/>
        <v>0</v>
      </c>
      <c r="M106" s="23"/>
      <c r="N106" s="23"/>
      <c r="O106" s="23"/>
      <c r="P106" s="12"/>
    </row>
    <row r="107" spans="1:18" ht="14" customHeight="1" x14ac:dyDescent="0.2">
      <c r="A107" s="19" t="s">
        <v>249</v>
      </c>
      <c r="B107" s="18">
        <v>1902</v>
      </c>
      <c r="C107" s="23">
        <v>66</v>
      </c>
      <c r="D107" s="23">
        <v>365</v>
      </c>
      <c r="E107" s="23">
        <f t="shared" si="3"/>
        <v>1</v>
      </c>
      <c r="F107" s="23">
        <v>1</v>
      </c>
      <c r="G107" s="23"/>
      <c r="H107" s="23"/>
      <c r="I107" s="16" t="s">
        <v>36</v>
      </c>
      <c r="J107" s="16" t="s">
        <v>19</v>
      </c>
      <c r="K107" s="19" t="s">
        <v>228</v>
      </c>
      <c r="L107" s="23">
        <f t="shared" si="2"/>
        <v>0</v>
      </c>
      <c r="M107" s="23"/>
      <c r="N107" s="23"/>
      <c r="O107" s="23"/>
      <c r="P107" s="12"/>
    </row>
    <row r="108" spans="1:18" ht="14" customHeight="1" x14ac:dyDescent="0.2">
      <c r="A108" s="19" t="s">
        <v>249</v>
      </c>
      <c r="B108" s="18">
        <v>1903</v>
      </c>
      <c r="C108" s="23">
        <v>102</v>
      </c>
      <c r="D108" s="23">
        <v>428</v>
      </c>
      <c r="E108" s="23">
        <f t="shared" si="3"/>
        <v>0</v>
      </c>
      <c r="F108" s="23"/>
      <c r="G108" s="23"/>
      <c r="H108" s="23"/>
      <c r="L108" s="23">
        <f t="shared" si="2"/>
        <v>0</v>
      </c>
      <c r="M108" s="23"/>
      <c r="N108" s="23"/>
      <c r="O108" s="23"/>
      <c r="P108" s="15"/>
    </row>
    <row r="109" spans="1:18" ht="14" customHeight="1" x14ac:dyDescent="0.2">
      <c r="A109" s="19" t="s">
        <v>249</v>
      </c>
      <c r="B109" s="18">
        <v>1904</v>
      </c>
      <c r="C109" s="23">
        <v>58</v>
      </c>
      <c r="D109" s="23">
        <v>366</v>
      </c>
      <c r="E109" s="23">
        <f t="shared" si="3"/>
        <v>0</v>
      </c>
      <c r="F109" s="23"/>
      <c r="G109" s="23"/>
      <c r="H109" s="23"/>
      <c r="L109" s="23">
        <f t="shared" si="2"/>
        <v>0</v>
      </c>
      <c r="M109" s="23"/>
      <c r="N109" s="23"/>
      <c r="O109" s="23"/>
      <c r="P109" s="15"/>
    </row>
    <row r="110" spans="1:18" ht="14" customHeight="1" x14ac:dyDescent="0.2">
      <c r="A110" s="19" t="s">
        <v>249</v>
      </c>
      <c r="B110" s="18">
        <v>1905</v>
      </c>
      <c r="C110" s="23">
        <v>78</v>
      </c>
      <c r="D110" s="23">
        <v>403</v>
      </c>
      <c r="E110" s="23">
        <f t="shared" si="3"/>
        <v>0</v>
      </c>
      <c r="F110" s="23"/>
      <c r="G110" s="23"/>
      <c r="H110" s="23"/>
      <c r="L110" s="23">
        <f t="shared" si="2"/>
        <v>0</v>
      </c>
      <c r="M110" s="23"/>
      <c r="N110" s="23"/>
      <c r="O110" s="23"/>
      <c r="P110" s="15"/>
    </row>
    <row r="111" spans="1:18" ht="14" customHeight="1" x14ac:dyDescent="0.2">
      <c r="A111" s="19" t="s">
        <v>249</v>
      </c>
      <c r="B111" s="18">
        <v>1906</v>
      </c>
      <c r="C111" s="23">
        <v>99</v>
      </c>
      <c r="D111" s="23">
        <v>582</v>
      </c>
      <c r="E111" s="23">
        <f t="shared" si="3"/>
        <v>0</v>
      </c>
      <c r="F111" s="23"/>
      <c r="G111" s="23"/>
      <c r="H111" s="23"/>
      <c r="L111" s="23">
        <f t="shared" si="2"/>
        <v>0</v>
      </c>
      <c r="M111" s="23"/>
      <c r="N111" s="23"/>
      <c r="O111" s="23"/>
      <c r="P111" s="15"/>
      <c r="Q111" s="19" t="s">
        <v>229</v>
      </c>
      <c r="R111" s="19" t="s">
        <v>230</v>
      </c>
    </row>
    <row r="112" spans="1:18" ht="14" customHeight="1" x14ac:dyDescent="0.2">
      <c r="A112" s="19" t="s">
        <v>249</v>
      </c>
      <c r="B112" s="18">
        <v>1907</v>
      </c>
      <c r="C112" s="23">
        <v>92</v>
      </c>
      <c r="D112" s="23">
        <v>468</v>
      </c>
      <c r="E112" s="23">
        <f t="shared" si="3"/>
        <v>0</v>
      </c>
      <c r="F112" s="23"/>
      <c r="G112" s="23"/>
      <c r="H112" s="23"/>
      <c r="L112" s="23">
        <f t="shared" si="2"/>
        <v>0</v>
      </c>
      <c r="M112" s="23"/>
      <c r="N112" s="23"/>
      <c r="O112" s="23"/>
      <c r="P112" s="15"/>
    </row>
    <row r="113" spans="1:18" ht="14" customHeight="1" x14ac:dyDescent="0.2">
      <c r="A113" s="19" t="s">
        <v>249</v>
      </c>
      <c r="B113" s="18">
        <v>1908</v>
      </c>
      <c r="C113" s="23">
        <v>83</v>
      </c>
      <c r="D113" s="23">
        <v>327</v>
      </c>
      <c r="E113" s="23">
        <f t="shared" si="3"/>
        <v>0</v>
      </c>
      <c r="F113" s="23"/>
      <c r="G113" s="23"/>
      <c r="H113" s="23"/>
      <c r="L113" s="23">
        <f t="shared" si="2"/>
        <v>0</v>
      </c>
      <c r="M113" s="23"/>
      <c r="N113" s="23"/>
      <c r="O113" s="23"/>
      <c r="P113" s="15"/>
    </row>
    <row r="114" spans="1:18" ht="14" customHeight="1" x14ac:dyDescent="0.2">
      <c r="A114" s="19" t="s">
        <v>249</v>
      </c>
      <c r="B114" s="18">
        <v>1909</v>
      </c>
      <c r="C114" s="23">
        <v>107</v>
      </c>
      <c r="D114" s="23">
        <v>476</v>
      </c>
      <c r="E114" s="23">
        <f t="shared" si="3"/>
        <v>0</v>
      </c>
      <c r="F114" s="23"/>
      <c r="G114" s="23"/>
      <c r="H114" s="23"/>
      <c r="L114" s="23">
        <f t="shared" si="2"/>
        <v>0</v>
      </c>
      <c r="M114" s="23"/>
      <c r="N114" s="23"/>
      <c r="O114" s="23"/>
      <c r="P114" s="15"/>
    </row>
    <row r="115" spans="1:18" ht="14" customHeight="1" x14ac:dyDescent="0.2">
      <c r="A115" s="19" t="s">
        <v>249</v>
      </c>
      <c r="B115" s="18">
        <v>1910</v>
      </c>
      <c r="C115" s="23">
        <v>116</v>
      </c>
      <c r="D115" s="23">
        <v>330</v>
      </c>
      <c r="E115" s="23">
        <f t="shared" si="3"/>
        <v>0</v>
      </c>
      <c r="F115" s="23"/>
      <c r="G115" s="23"/>
      <c r="H115" s="23"/>
      <c r="L115" s="23">
        <f t="shared" si="2"/>
        <v>0</v>
      </c>
      <c r="M115" s="23"/>
      <c r="N115" s="23"/>
      <c r="O115" s="23"/>
      <c r="P115" s="15" t="s">
        <v>254</v>
      </c>
      <c r="Q115" s="16" t="s">
        <v>10</v>
      </c>
      <c r="R115" s="16" t="s">
        <v>204</v>
      </c>
    </row>
    <row r="116" spans="1:18" ht="14" customHeight="1" x14ac:dyDescent="0.2">
      <c r="A116" s="19" t="s">
        <v>249</v>
      </c>
      <c r="B116" s="18">
        <v>1911</v>
      </c>
      <c r="C116" s="23">
        <v>102</v>
      </c>
      <c r="D116" s="23">
        <v>379</v>
      </c>
      <c r="E116" s="23">
        <f t="shared" si="3"/>
        <v>0</v>
      </c>
      <c r="F116" s="23"/>
      <c r="G116" s="23"/>
      <c r="H116" s="23"/>
      <c r="L116" s="23">
        <f t="shared" si="2"/>
        <v>0</v>
      </c>
      <c r="M116" s="23"/>
      <c r="N116" s="23"/>
      <c r="O116" s="23"/>
      <c r="P116" s="15"/>
    </row>
    <row r="117" spans="1:18" ht="14" customHeight="1" x14ac:dyDescent="0.2">
      <c r="A117" s="19" t="s">
        <v>249</v>
      </c>
      <c r="B117" s="18">
        <v>1912</v>
      </c>
      <c r="C117" s="23">
        <v>104</v>
      </c>
      <c r="D117" s="23">
        <v>376</v>
      </c>
      <c r="E117" s="23">
        <f t="shared" si="3"/>
        <v>0</v>
      </c>
      <c r="F117" s="23"/>
      <c r="G117" s="23"/>
      <c r="H117" s="23"/>
      <c r="L117" s="23">
        <f t="shared" si="2"/>
        <v>0</v>
      </c>
      <c r="M117" s="23"/>
      <c r="N117" s="23"/>
      <c r="O117" s="23"/>
      <c r="P117" s="15"/>
    </row>
    <row r="118" spans="1:18" ht="14" customHeight="1" x14ac:dyDescent="0.2">
      <c r="A118" s="19" t="s">
        <v>249</v>
      </c>
      <c r="B118" s="18">
        <v>1913</v>
      </c>
      <c r="C118" s="23">
        <v>116</v>
      </c>
      <c r="D118" s="23">
        <v>308</v>
      </c>
      <c r="E118" s="23">
        <f t="shared" si="3"/>
        <v>0</v>
      </c>
      <c r="F118" s="23"/>
      <c r="G118" s="23"/>
      <c r="H118" s="23"/>
      <c r="L118" s="23">
        <f t="shared" si="2"/>
        <v>0</v>
      </c>
      <c r="M118" s="23"/>
      <c r="N118" s="23"/>
      <c r="O118" s="23"/>
      <c r="P118" s="15"/>
    </row>
    <row r="119" spans="1:18" ht="14" customHeight="1" x14ac:dyDescent="0.2">
      <c r="A119" s="19" t="s">
        <v>249</v>
      </c>
      <c r="B119" s="18">
        <v>1914</v>
      </c>
      <c r="C119" s="23">
        <v>98</v>
      </c>
      <c r="D119" s="23">
        <v>266</v>
      </c>
      <c r="E119" s="23">
        <f t="shared" si="3"/>
        <v>0</v>
      </c>
      <c r="F119" s="23"/>
      <c r="G119" s="23"/>
      <c r="H119" s="23"/>
      <c r="L119" s="23">
        <f t="shared" si="2"/>
        <v>1</v>
      </c>
      <c r="M119" s="23"/>
      <c r="N119" s="23">
        <v>1</v>
      </c>
      <c r="O119" s="23"/>
      <c r="P119" s="15" t="s">
        <v>205</v>
      </c>
      <c r="Q119" s="19" t="s">
        <v>206</v>
      </c>
      <c r="R119" s="19" t="s">
        <v>207</v>
      </c>
    </row>
    <row r="120" spans="1:18" ht="14" customHeight="1" x14ac:dyDescent="0.2">
      <c r="A120" s="19" t="s">
        <v>249</v>
      </c>
      <c r="B120" s="18">
        <v>1915</v>
      </c>
      <c r="C120" s="23">
        <v>24</v>
      </c>
      <c r="D120" s="23">
        <v>124</v>
      </c>
      <c r="E120" s="23">
        <f t="shared" si="3"/>
        <v>0</v>
      </c>
      <c r="F120" s="23"/>
      <c r="G120" s="23"/>
      <c r="H120" s="23"/>
      <c r="L120" s="23">
        <f t="shared" si="2"/>
        <v>0</v>
      </c>
      <c r="M120" s="23"/>
      <c r="N120" s="23"/>
      <c r="O120" s="23"/>
      <c r="P120" s="15"/>
    </row>
    <row r="121" spans="1:18" ht="14" customHeight="1" x14ac:dyDescent="0.2">
      <c r="A121" s="19" t="s">
        <v>249</v>
      </c>
      <c r="B121" s="18">
        <v>1916</v>
      </c>
      <c r="C121" s="23">
        <v>67</v>
      </c>
      <c r="D121" s="23">
        <v>234</v>
      </c>
      <c r="E121" s="23">
        <f t="shared" si="3"/>
        <v>0</v>
      </c>
      <c r="F121" s="23"/>
      <c r="G121" s="23"/>
      <c r="H121" s="23"/>
      <c r="L121" s="23">
        <f t="shared" si="2"/>
        <v>0</v>
      </c>
      <c r="M121" s="23"/>
      <c r="N121" s="23"/>
      <c r="O121" s="23"/>
      <c r="P121" s="15"/>
    </row>
    <row r="122" spans="1:18" ht="14" customHeight="1" x14ac:dyDescent="0.2">
      <c r="A122" s="19" t="s">
        <v>249</v>
      </c>
      <c r="B122" s="18">
        <v>1917</v>
      </c>
      <c r="C122" s="23">
        <v>63</v>
      </c>
      <c r="D122" s="23">
        <v>222</v>
      </c>
      <c r="E122" s="23">
        <f t="shared" si="3"/>
        <v>0</v>
      </c>
      <c r="F122" s="23"/>
      <c r="G122" s="23"/>
      <c r="H122" s="23"/>
      <c r="L122" s="23">
        <f t="shared" si="2"/>
        <v>0</v>
      </c>
      <c r="M122" s="23"/>
      <c r="N122" s="23"/>
      <c r="O122" s="23"/>
      <c r="P122" s="15"/>
    </row>
    <row r="123" spans="1:18" ht="14" customHeight="1" x14ac:dyDescent="0.2">
      <c r="A123" s="19" t="s">
        <v>249</v>
      </c>
      <c r="B123" s="18">
        <v>1918</v>
      </c>
      <c r="C123" s="23">
        <v>50</v>
      </c>
      <c r="D123" s="23">
        <v>168</v>
      </c>
      <c r="E123" s="23">
        <f t="shared" si="3"/>
        <v>1</v>
      </c>
      <c r="F123" s="23">
        <v>1</v>
      </c>
      <c r="G123" s="23"/>
      <c r="H123" s="23"/>
      <c r="I123" s="16" t="s">
        <v>208</v>
      </c>
      <c r="J123" s="16" t="s">
        <v>209</v>
      </c>
      <c r="K123" s="16" t="s">
        <v>210</v>
      </c>
      <c r="L123" s="23">
        <f t="shared" si="2"/>
        <v>1</v>
      </c>
      <c r="M123" s="23"/>
      <c r="N123" s="23">
        <v>1</v>
      </c>
      <c r="O123" s="23"/>
      <c r="P123" s="16" t="s">
        <v>211</v>
      </c>
      <c r="Q123" s="16" t="s">
        <v>212</v>
      </c>
      <c r="R123" s="19" t="s">
        <v>213</v>
      </c>
    </row>
    <row r="124" spans="1:18" ht="14" customHeight="1" x14ac:dyDescent="0.2">
      <c r="A124" s="19" t="s">
        <v>249</v>
      </c>
      <c r="B124" s="18">
        <v>1919</v>
      </c>
      <c r="C124" s="23">
        <v>67</v>
      </c>
      <c r="D124" s="23">
        <v>188</v>
      </c>
      <c r="E124" s="23">
        <f t="shared" si="3"/>
        <v>0</v>
      </c>
      <c r="F124" s="23"/>
      <c r="G124" s="23"/>
      <c r="H124" s="23"/>
      <c r="L124" s="23">
        <f t="shared" si="2"/>
        <v>0</v>
      </c>
      <c r="M124" s="23"/>
      <c r="N124" s="23"/>
      <c r="O124" s="23"/>
      <c r="P124" s="15"/>
    </row>
    <row r="125" spans="1:18" ht="14" customHeight="1" x14ac:dyDescent="0.2">
      <c r="A125" s="19" t="s">
        <v>249</v>
      </c>
      <c r="B125" s="18">
        <v>1920</v>
      </c>
      <c r="C125" s="23">
        <v>85</v>
      </c>
      <c r="D125" s="23">
        <v>183</v>
      </c>
      <c r="E125" s="23">
        <f t="shared" si="3"/>
        <v>0</v>
      </c>
      <c r="F125" s="23"/>
      <c r="G125" s="23"/>
      <c r="H125" s="23"/>
      <c r="L125" s="23">
        <f t="shared" si="2"/>
        <v>0</v>
      </c>
      <c r="M125" s="23"/>
      <c r="N125" s="23"/>
      <c r="O125" s="23"/>
      <c r="P125" s="15"/>
    </row>
    <row r="126" spans="1:18" ht="14" customHeight="1" x14ac:dyDescent="0.2">
      <c r="A126" s="19" t="s">
        <v>249</v>
      </c>
      <c r="B126" s="18">
        <v>1921</v>
      </c>
      <c r="C126" s="23">
        <v>95</v>
      </c>
      <c r="D126" s="23">
        <v>260</v>
      </c>
      <c r="E126" s="23">
        <f t="shared" si="3"/>
        <v>0</v>
      </c>
      <c r="F126" s="23"/>
      <c r="G126" s="23"/>
      <c r="H126" s="23"/>
      <c r="L126" s="23">
        <f t="shared" si="2"/>
        <v>0</v>
      </c>
      <c r="M126" s="23"/>
      <c r="N126" s="23"/>
      <c r="O126" s="23"/>
      <c r="P126" s="15"/>
    </row>
    <row r="127" spans="1:18" ht="14" customHeight="1" x14ac:dyDescent="0.2">
      <c r="A127" s="19" t="s">
        <v>249</v>
      </c>
      <c r="B127" s="18">
        <v>1922</v>
      </c>
      <c r="C127" s="23">
        <v>19</v>
      </c>
      <c r="D127" s="23">
        <v>48</v>
      </c>
      <c r="E127" s="23">
        <f t="shared" si="3"/>
        <v>0</v>
      </c>
      <c r="F127" s="23"/>
      <c r="G127" s="23"/>
      <c r="H127" s="23"/>
      <c r="L127" s="23">
        <f t="shared" si="2"/>
        <v>0</v>
      </c>
      <c r="M127" s="23"/>
      <c r="N127" s="23"/>
      <c r="O127" s="23"/>
      <c r="P127" s="15"/>
    </row>
    <row r="128" spans="1:18" ht="14" customHeight="1" x14ac:dyDescent="0.2">
      <c r="A128" s="19" t="s">
        <v>249</v>
      </c>
      <c r="B128" s="18">
        <v>1923</v>
      </c>
      <c r="C128" s="23">
        <v>102</v>
      </c>
      <c r="D128" s="23">
        <v>230</v>
      </c>
      <c r="E128" s="23">
        <f t="shared" si="3"/>
        <v>2</v>
      </c>
      <c r="F128" s="23">
        <v>2</v>
      </c>
      <c r="G128" s="23"/>
      <c r="H128" s="23"/>
      <c r="I128" s="16" t="s">
        <v>214</v>
      </c>
      <c r="J128" s="16" t="s">
        <v>215</v>
      </c>
      <c r="K128" s="16" t="s">
        <v>199</v>
      </c>
      <c r="L128" s="23">
        <f t="shared" si="2"/>
        <v>0</v>
      </c>
      <c r="M128" s="23"/>
      <c r="N128" s="23"/>
      <c r="O128" s="23"/>
      <c r="P128" s="15"/>
      <c r="Q128" s="16" t="s">
        <v>200</v>
      </c>
      <c r="R128" s="19" t="s">
        <v>201</v>
      </c>
    </row>
    <row r="129" spans="1:19" ht="14" customHeight="1" x14ac:dyDescent="0.2">
      <c r="A129" s="19" t="s">
        <v>249</v>
      </c>
      <c r="B129" s="18">
        <v>1924</v>
      </c>
      <c r="C129" s="23">
        <v>123</v>
      </c>
      <c r="D129" s="23">
        <v>192</v>
      </c>
      <c r="E129" s="23">
        <f t="shared" si="3"/>
        <v>1</v>
      </c>
      <c r="F129" s="23"/>
      <c r="G129" s="23">
        <v>1</v>
      </c>
      <c r="H129" s="23"/>
      <c r="I129" s="16" t="s">
        <v>26</v>
      </c>
      <c r="J129" s="16" t="s">
        <v>20</v>
      </c>
      <c r="K129" s="16" t="s">
        <v>27</v>
      </c>
      <c r="L129" s="23">
        <f t="shared" si="2"/>
        <v>0</v>
      </c>
      <c r="M129" s="23"/>
      <c r="N129" s="23"/>
      <c r="O129" s="23"/>
      <c r="P129" s="15"/>
    </row>
    <row r="130" spans="1:19" ht="14" customHeight="1" x14ac:dyDescent="0.2">
      <c r="A130" s="19" t="s">
        <v>249</v>
      </c>
      <c r="B130" s="18">
        <v>1925</v>
      </c>
      <c r="C130" s="23">
        <v>126</v>
      </c>
      <c r="D130" s="23">
        <v>253</v>
      </c>
      <c r="E130" s="23">
        <f t="shared" si="3"/>
        <v>1</v>
      </c>
      <c r="F130" s="23">
        <v>1</v>
      </c>
      <c r="G130" s="23"/>
      <c r="H130" s="23"/>
      <c r="I130" s="17" t="s">
        <v>202</v>
      </c>
      <c r="J130" s="16" t="s">
        <v>12</v>
      </c>
      <c r="K130" s="19" t="s">
        <v>203</v>
      </c>
      <c r="L130" s="23">
        <f t="shared" si="2"/>
        <v>0</v>
      </c>
      <c r="M130" s="23"/>
      <c r="N130" s="24"/>
      <c r="O130" s="24"/>
      <c r="P130" s="15" t="s">
        <v>255</v>
      </c>
      <c r="Q130" s="16" t="s">
        <v>198</v>
      </c>
      <c r="R130" s="16" t="s">
        <v>183</v>
      </c>
      <c r="S130" s="15"/>
    </row>
    <row r="131" spans="1:19" ht="14" customHeight="1" x14ac:dyDescent="0.2">
      <c r="A131" s="19" t="s">
        <v>249</v>
      </c>
      <c r="B131" s="18">
        <v>1926</v>
      </c>
      <c r="C131" s="23">
        <v>184</v>
      </c>
      <c r="D131" s="23">
        <v>206</v>
      </c>
      <c r="E131" s="23">
        <f t="shared" si="3"/>
        <v>2</v>
      </c>
      <c r="F131" s="23">
        <v>1</v>
      </c>
      <c r="G131" s="23">
        <v>1</v>
      </c>
      <c r="H131" s="23"/>
      <c r="I131" s="16" t="s">
        <v>184</v>
      </c>
      <c r="J131" s="16" t="s">
        <v>185</v>
      </c>
      <c r="K131" s="16" t="s">
        <v>186</v>
      </c>
      <c r="L131" s="23">
        <f t="shared" si="2"/>
        <v>0</v>
      </c>
      <c r="M131" s="23"/>
      <c r="N131" s="23"/>
      <c r="O131" s="23"/>
      <c r="P131" s="15"/>
      <c r="Q131" s="16" t="s">
        <v>191</v>
      </c>
      <c r="R131" s="16" t="s">
        <v>192</v>
      </c>
    </row>
    <row r="132" spans="1:19" ht="14" customHeight="1" x14ac:dyDescent="0.2">
      <c r="A132" s="19" t="s">
        <v>249</v>
      </c>
      <c r="B132" s="18">
        <v>1927</v>
      </c>
      <c r="C132" s="23">
        <v>122</v>
      </c>
      <c r="D132" s="23">
        <v>229</v>
      </c>
      <c r="E132" s="23">
        <f t="shared" si="3"/>
        <v>0</v>
      </c>
      <c r="F132" s="23"/>
      <c r="G132" s="23"/>
      <c r="H132" s="23"/>
      <c r="L132" s="23">
        <f t="shared" si="2"/>
        <v>0</v>
      </c>
      <c r="M132" s="23"/>
      <c r="N132" s="23"/>
      <c r="O132" s="23"/>
      <c r="P132" s="15" t="s">
        <v>256</v>
      </c>
      <c r="Q132" s="16" t="s">
        <v>189</v>
      </c>
      <c r="R132" s="16" t="s">
        <v>190</v>
      </c>
    </row>
    <row r="133" spans="1:19" ht="14" customHeight="1" x14ac:dyDescent="0.2">
      <c r="A133" s="19" t="s">
        <v>249</v>
      </c>
      <c r="B133" s="18">
        <v>1928</v>
      </c>
      <c r="C133" s="23">
        <v>172</v>
      </c>
      <c r="D133" s="23">
        <v>229</v>
      </c>
      <c r="E133" s="23">
        <f t="shared" si="3"/>
        <v>0</v>
      </c>
      <c r="F133" s="23"/>
      <c r="G133" s="23"/>
      <c r="H133" s="23"/>
      <c r="L133" s="23">
        <f t="shared" si="2"/>
        <v>1</v>
      </c>
      <c r="M133" s="23">
        <v>1</v>
      </c>
      <c r="N133" s="23"/>
      <c r="O133" s="23"/>
      <c r="P133" s="13" t="s">
        <v>177</v>
      </c>
      <c r="Q133" s="16" t="s">
        <v>6</v>
      </c>
      <c r="R133" s="16" t="s">
        <v>178</v>
      </c>
    </row>
    <row r="134" spans="1:19" ht="14" customHeight="1" x14ac:dyDescent="0.2">
      <c r="A134" s="19" t="s">
        <v>249</v>
      </c>
      <c r="B134" s="18">
        <v>1929</v>
      </c>
      <c r="C134" s="23">
        <v>138</v>
      </c>
      <c r="D134" s="23">
        <v>276</v>
      </c>
      <c r="E134" s="23">
        <f t="shared" si="3"/>
        <v>0</v>
      </c>
      <c r="F134" s="23"/>
      <c r="G134" s="23"/>
      <c r="H134" s="23"/>
      <c r="L134" s="23">
        <f t="shared" si="2"/>
        <v>1</v>
      </c>
      <c r="M134" s="23">
        <v>1</v>
      </c>
      <c r="N134" s="23"/>
      <c r="O134" s="23"/>
      <c r="P134" s="15" t="s">
        <v>179</v>
      </c>
      <c r="Q134" s="19" t="s">
        <v>8</v>
      </c>
      <c r="R134" s="16" t="s">
        <v>193</v>
      </c>
    </row>
    <row r="135" spans="1:19" ht="14" customHeight="1" x14ac:dyDescent="0.2">
      <c r="A135" s="19" t="s">
        <v>249</v>
      </c>
      <c r="B135" s="18">
        <v>1930</v>
      </c>
      <c r="C135" s="23">
        <v>160</v>
      </c>
      <c r="D135" s="23">
        <v>390</v>
      </c>
      <c r="E135" s="23">
        <f t="shared" si="3"/>
        <v>1</v>
      </c>
      <c r="F135" s="23"/>
      <c r="G135" s="23"/>
      <c r="H135" s="23">
        <v>1</v>
      </c>
      <c r="I135" s="16" t="s">
        <v>194</v>
      </c>
      <c r="J135" s="16" t="s">
        <v>9</v>
      </c>
      <c r="K135" s="16" t="s">
        <v>195</v>
      </c>
      <c r="L135" s="23">
        <f t="shared" si="2"/>
        <v>0</v>
      </c>
      <c r="M135" s="23"/>
      <c r="N135" s="23"/>
      <c r="O135" s="23"/>
      <c r="P135" s="15"/>
    </row>
    <row r="136" spans="1:19" ht="14" customHeight="1" x14ac:dyDescent="0.2">
      <c r="A136" s="19" t="s">
        <v>249</v>
      </c>
      <c r="B136" s="18">
        <v>1931</v>
      </c>
      <c r="C136" s="23">
        <v>163</v>
      </c>
      <c r="D136" s="23">
        <v>324</v>
      </c>
      <c r="E136" s="23">
        <f t="shared" si="3"/>
        <v>1</v>
      </c>
      <c r="F136" s="23">
        <v>1</v>
      </c>
      <c r="G136" s="23"/>
      <c r="H136" s="23"/>
      <c r="I136" s="16" t="s">
        <v>196</v>
      </c>
      <c r="J136" s="16" t="s">
        <v>197</v>
      </c>
      <c r="K136" s="16" t="s">
        <v>181</v>
      </c>
      <c r="L136" s="23">
        <f t="shared" si="2"/>
        <v>0</v>
      </c>
      <c r="M136" s="23"/>
      <c r="N136" s="23"/>
      <c r="O136" s="23"/>
      <c r="P136" s="15"/>
    </row>
    <row r="137" spans="1:19" ht="14" customHeight="1" x14ac:dyDescent="0.2">
      <c r="A137" s="19" t="s">
        <v>249</v>
      </c>
      <c r="B137" s="18">
        <v>1932</v>
      </c>
      <c r="C137" s="23">
        <v>94</v>
      </c>
      <c r="D137" s="23">
        <v>210</v>
      </c>
      <c r="E137" s="23">
        <f t="shared" si="3"/>
        <v>0</v>
      </c>
      <c r="F137" s="23"/>
      <c r="G137" s="23"/>
      <c r="H137" s="23"/>
      <c r="L137" s="23">
        <f t="shared" si="2"/>
        <v>0</v>
      </c>
      <c r="M137" s="23"/>
      <c r="N137" s="23"/>
      <c r="O137" s="23"/>
      <c r="P137" s="15"/>
    </row>
    <row r="138" spans="1:19" ht="14" customHeight="1" x14ac:dyDescent="0.2">
      <c r="A138" s="19" t="s">
        <v>249</v>
      </c>
      <c r="B138" s="18">
        <v>1933</v>
      </c>
      <c r="C138" s="23">
        <v>72</v>
      </c>
      <c r="D138" s="23">
        <v>127</v>
      </c>
      <c r="E138" s="23">
        <f t="shared" si="3"/>
        <v>0</v>
      </c>
      <c r="F138" s="23"/>
      <c r="G138" s="23"/>
      <c r="H138" s="23"/>
      <c r="L138" s="23">
        <f t="shared" si="2"/>
        <v>0</v>
      </c>
      <c r="M138" s="23"/>
      <c r="N138" s="23"/>
      <c r="O138" s="23"/>
      <c r="P138" s="15"/>
    </row>
    <row r="139" spans="1:19" ht="14" customHeight="1" x14ac:dyDescent="0.2">
      <c r="A139" s="19" t="s">
        <v>249</v>
      </c>
      <c r="B139" s="18">
        <v>1934</v>
      </c>
      <c r="C139" s="23">
        <v>234</v>
      </c>
      <c r="D139" s="23">
        <v>222</v>
      </c>
      <c r="E139" s="23">
        <f t="shared" si="3"/>
        <v>0</v>
      </c>
      <c r="F139" s="23"/>
      <c r="G139" s="23"/>
      <c r="H139" s="23"/>
      <c r="L139" s="23">
        <f t="shared" si="2"/>
        <v>0</v>
      </c>
      <c r="M139" s="23"/>
      <c r="N139" s="23"/>
      <c r="O139" s="23"/>
      <c r="P139" s="15"/>
    </row>
    <row r="140" spans="1:19" ht="14" customHeight="1" x14ac:dyDescent="0.2">
      <c r="A140" s="19" t="s">
        <v>249</v>
      </c>
      <c r="B140" s="18">
        <v>1935</v>
      </c>
      <c r="C140" s="23">
        <v>63</v>
      </c>
      <c r="D140" s="23">
        <v>181</v>
      </c>
      <c r="E140" s="23">
        <f t="shared" si="3"/>
        <v>0</v>
      </c>
      <c r="F140" s="23"/>
      <c r="G140" s="23"/>
      <c r="H140" s="23"/>
      <c r="L140" s="23">
        <f t="shared" si="2"/>
        <v>0</v>
      </c>
      <c r="M140" s="23"/>
      <c r="N140" s="23"/>
      <c r="O140" s="23"/>
      <c r="P140" s="15"/>
    </row>
    <row r="141" spans="1:19" ht="14" customHeight="1" x14ac:dyDescent="0.2">
      <c r="A141" s="19" t="s">
        <v>249</v>
      </c>
      <c r="B141" s="18">
        <v>1936</v>
      </c>
      <c r="C141" s="23">
        <v>50</v>
      </c>
      <c r="D141" s="23">
        <v>54</v>
      </c>
      <c r="E141" s="23">
        <f t="shared" si="3"/>
        <v>0</v>
      </c>
      <c r="F141" s="23"/>
      <c r="G141" s="23"/>
      <c r="H141" s="23"/>
      <c r="L141" s="23">
        <f t="shared" si="2"/>
        <v>0</v>
      </c>
      <c r="M141" s="23"/>
      <c r="N141" s="23"/>
      <c r="O141" s="23"/>
      <c r="P141" s="15"/>
      <c r="Q141" s="16" t="s">
        <v>182</v>
      </c>
      <c r="R141" s="16" t="s">
        <v>169</v>
      </c>
    </row>
    <row r="142" spans="1:19" ht="14" customHeight="1" x14ac:dyDescent="0.2">
      <c r="A142" s="19" t="s">
        <v>249</v>
      </c>
      <c r="B142" s="18">
        <v>1937</v>
      </c>
      <c r="C142" s="23">
        <v>38</v>
      </c>
      <c r="D142" s="23">
        <v>51</v>
      </c>
      <c r="E142" s="23">
        <f t="shared" si="3"/>
        <v>0</v>
      </c>
      <c r="F142" s="23"/>
      <c r="G142" s="23"/>
      <c r="H142" s="23"/>
      <c r="L142" s="23">
        <f t="shared" si="2"/>
        <v>0</v>
      </c>
      <c r="M142" s="23"/>
      <c r="N142" s="23"/>
      <c r="O142" s="23"/>
      <c r="P142" s="15"/>
    </row>
    <row r="143" spans="1:19" ht="14" customHeight="1" x14ac:dyDescent="0.2">
      <c r="A143" s="19" t="s">
        <v>249</v>
      </c>
      <c r="B143" s="18">
        <v>1938</v>
      </c>
      <c r="C143" s="23">
        <v>118</v>
      </c>
      <c r="D143" s="23">
        <v>356</v>
      </c>
      <c r="E143" s="23">
        <f t="shared" si="3"/>
        <v>0</v>
      </c>
      <c r="F143" s="23"/>
      <c r="G143" s="23"/>
      <c r="H143" s="23"/>
      <c r="L143" s="23">
        <f t="shared" si="2"/>
        <v>0</v>
      </c>
      <c r="M143" s="23"/>
      <c r="N143" s="23"/>
      <c r="O143" s="23"/>
      <c r="P143" s="15"/>
    </row>
    <row r="144" spans="1:19" ht="14" customHeight="1" x14ac:dyDescent="0.2">
      <c r="A144" s="19" t="s">
        <v>249</v>
      </c>
      <c r="B144" s="18">
        <v>1939</v>
      </c>
      <c r="C144" s="23">
        <v>185</v>
      </c>
      <c r="D144" s="23">
        <v>249</v>
      </c>
      <c r="E144" s="23">
        <f t="shared" si="3"/>
        <v>0</v>
      </c>
      <c r="F144" s="23"/>
      <c r="G144" s="23"/>
      <c r="H144" s="23"/>
      <c r="L144" s="23">
        <f t="shared" si="2"/>
        <v>0</v>
      </c>
      <c r="M144" s="23"/>
      <c r="N144" s="23"/>
      <c r="O144" s="23"/>
      <c r="P144" s="15"/>
      <c r="Q144" s="19" t="s">
        <v>170</v>
      </c>
      <c r="R144" s="19" t="s">
        <v>171</v>
      </c>
    </row>
    <row r="145" spans="1:18" ht="14" customHeight="1" x14ac:dyDescent="0.2">
      <c r="A145" s="19" t="s">
        <v>249</v>
      </c>
      <c r="B145" s="18">
        <v>1940</v>
      </c>
      <c r="C145" s="23">
        <v>117</v>
      </c>
      <c r="D145" s="23">
        <v>179</v>
      </c>
      <c r="E145" s="23">
        <f t="shared" si="3"/>
        <v>0</v>
      </c>
      <c r="F145" s="23"/>
      <c r="G145" s="23"/>
      <c r="H145" s="23"/>
      <c r="L145" s="23">
        <f t="shared" si="2"/>
        <v>0</v>
      </c>
      <c r="M145" s="23"/>
      <c r="N145" s="23"/>
      <c r="O145" s="23"/>
      <c r="P145" s="15"/>
      <c r="Q145" s="16"/>
      <c r="R145" s="16"/>
    </row>
    <row r="146" spans="1:18" ht="14" customHeight="1" x14ac:dyDescent="0.2">
      <c r="A146" s="1" t="s">
        <v>249</v>
      </c>
      <c r="B146" s="1">
        <v>1941</v>
      </c>
      <c r="C146" s="22" t="s">
        <v>274</v>
      </c>
      <c r="D146" s="22" t="s">
        <v>274</v>
      </c>
      <c r="E146" s="22" t="s">
        <v>274</v>
      </c>
      <c r="F146" s="22" t="s">
        <v>274</v>
      </c>
      <c r="G146" s="22" t="s">
        <v>274</v>
      </c>
      <c r="H146" s="22" t="s">
        <v>274</v>
      </c>
      <c r="I146" s="1"/>
      <c r="J146" s="1"/>
      <c r="K146" s="1"/>
      <c r="L146" s="22" t="s">
        <v>274</v>
      </c>
      <c r="M146" s="22" t="s">
        <v>274</v>
      </c>
      <c r="N146" s="22" t="s">
        <v>274</v>
      </c>
      <c r="O146" s="22" t="s">
        <v>274</v>
      </c>
      <c r="P146" s="1"/>
      <c r="Q146" s="1"/>
      <c r="R146" s="1"/>
    </row>
    <row r="147" spans="1:18" ht="14" customHeight="1" x14ac:dyDescent="0.2">
      <c r="A147" s="1" t="s">
        <v>249</v>
      </c>
      <c r="B147" s="1">
        <v>1942</v>
      </c>
      <c r="C147" s="22" t="s">
        <v>274</v>
      </c>
      <c r="D147" s="22" t="s">
        <v>274</v>
      </c>
      <c r="E147" s="22" t="s">
        <v>274</v>
      </c>
      <c r="F147" s="22" t="s">
        <v>274</v>
      </c>
      <c r="G147" s="22" t="s">
        <v>274</v>
      </c>
      <c r="H147" s="22" t="s">
        <v>274</v>
      </c>
      <c r="I147" s="1"/>
      <c r="J147" s="1"/>
      <c r="K147" s="1"/>
      <c r="L147" s="22" t="s">
        <v>274</v>
      </c>
      <c r="M147" s="22" t="s">
        <v>274</v>
      </c>
      <c r="N147" s="22" t="s">
        <v>274</v>
      </c>
      <c r="O147" s="22" t="s">
        <v>274</v>
      </c>
      <c r="P147" s="1"/>
      <c r="Q147" s="1"/>
      <c r="R147" s="1"/>
    </row>
    <row r="148" spans="1:18" ht="14" customHeight="1" x14ac:dyDescent="0.2">
      <c r="A148" s="1" t="s">
        <v>249</v>
      </c>
      <c r="B148" s="1">
        <v>1943</v>
      </c>
      <c r="C148" s="22" t="s">
        <v>274</v>
      </c>
      <c r="D148" s="22" t="s">
        <v>274</v>
      </c>
      <c r="E148" s="22" t="s">
        <v>274</v>
      </c>
      <c r="F148" s="22" t="s">
        <v>274</v>
      </c>
      <c r="G148" s="22" t="s">
        <v>274</v>
      </c>
      <c r="H148" s="22" t="s">
        <v>274</v>
      </c>
      <c r="I148" s="1"/>
      <c r="J148" s="1"/>
      <c r="K148" s="1"/>
      <c r="L148" s="22" t="s">
        <v>274</v>
      </c>
      <c r="M148" s="22" t="s">
        <v>274</v>
      </c>
      <c r="N148" s="22" t="s">
        <v>274</v>
      </c>
      <c r="O148" s="22" t="s">
        <v>274</v>
      </c>
      <c r="P148" s="1"/>
      <c r="Q148" s="1"/>
      <c r="R148" s="1"/>
    </row>
    <row r="149" spans="1:18" ht="14" customHeight="1" x14ac:dyDescent="0.2">
      <c r="A149" s="1" t="s">
        <v>249</v>
      </c>
      <c r="B149" s="1">
        <v>1944</v>
      </c>
      <c r="C149" s="22" t="s">
        <v>274</v>
      </c>
      <c r="D149" s="22" t="s">
        <v>274</v>
      </c>
      <c r="E149" s="22" t="s">
        <v>274</v>
      </c>
      <c r="F149" s="22" t="s">
        <v>274</v>
      </c>
      <c r="G149" s="22" t="s">
        <v>274</v>
      </c>
      <c r="H149" s="22" t="s">
        <v>274</v>
      </c>
      <c r="I149" s="1"/>
      <c r="J149" s="1"/>
      <c r="K149" s="1"/>
      <c r="L149" s="22" t="s">
        <v>274</v>
      </c>
      <c r="M149" s="22" t="s">
        <v>274</v>
      </c>
      <c r="N149" s="22" t="s">
        <v>274</v>
      </c>
      <c r="O149" s="22" t="s">
        <v>274</v>
      </c>
      <c r="P149" s="1"/>
      <c r="Q149" s="1"/>
      <c r="R149" s="1"/>
    </row>
    <row r="150" spans="1:18" ht="14" customHeight="1" x14ac:dyDescent="0.2">
      <c r="A150" s="1" t="s">
        <v>249</v>
      </c>
      <c r="B150" s="1">
        <v>1945</v>
      </c>
      <c r="C150" s="22" t="s">
        <v>274</v>
      </c>
      <c r="D150" s="22" t="s">
        <v>274</v>
      </c>
      <c r="E150" s="22" t="s">
        <v>274</v>
      </c>
      <c r="F150" s="22" t="s">
        <v>274</v>
      </c>
      <c r="G150" s="22" t="s">
        <v>274</v>
      </c>
      <c r="H150" s="22" t="s">
        <v>274</v>
      </c>
      <c r="I150" s="1"/>
      <c r="J150" s="1"/>
      <c r="K150" s="1"/>
      <c r="L150" s="22" t="s">
        <v>274</v>
      </c>
      <c r="M150" s="22" t="s">
        <v>274</v>
      </c>
      <c r="N150" s="22" t="s">
        <v>274</v>
      </c>
      <c r="O150" s="22" t="s">
        <v>274</v>
      </c>
      <c r="P150" s="1"/>
      <c r="Q150" s="1"/>
      <c r="R150" s="1"/>
    </row>
    <row r="151" spans="1:18" ht="14" customHeight="1" x14ac:dyDescent="0.2">
      <c r="A151" s="19" t="s">
        <v>249</v>
      </c>
      <c r="B151" s="18">
        <v>1946</v>
      </c>
      <c r="C151" s="23">
        <v>10</v>
      </c>
      <c r="D151" s="23">
        <v>10</v>
      </c>
      <c r="E151" s="23">
        <f t="shared" si="3"/>
        <v>0</v>
      </c>
      <c r="F151" s="23"/>
      <c r="G151" s="23"/>
      <c r="H151" s="23"/>
      <c r="L151" s="23">
        <f t="shared" si="2"/>
        <v>0</v>
      </c>
      <c r="M151" s="23"/>
      <c r="N151" s="23"/>
      <c r="O151" s="23"/>
      <c r="P151" s="15"/>
    </row>
    <row r="152" spans="1:18" ht="14" customHeight="1" x14ac:dyDescent="0.2">
      <c r="A152" s="19" t="s">
        <v>249</v>
      </c>
      <c r="B152" s="18">
        <v>1947</v>
      </c>
      <c r="C152" s="23">
        <v>12</v>
      </c>
      <c r="D152" s="23">
        <v>29</v>
      </c>
      <c r="E152" s="23">
        <f t="shared" si="3"/>
        <v>0</v>
      </c>
      <c r="F152" s="23"/>
      <c r="G152" s="23"/>
      <c r="H152" s="23"/>
      <c r="L152" s="23">
        <f t="shared" si="2"/>
        <v>0</v>
      </c>
      <c r="M152" s="23"/>
      <c r="N152" s="23"/>
      <c r="O152" s="23"/>
      <c r="P152" s="15"/>
    </row>
    <row r="153" spans="1:18" ht="14" customHeight="1" x14ac:dyDescent="0.2">
      <c r="A153" s="19" t="s">
        <v>249</v>
      </c>
      <c r="B153" s="18">
        <v>1948</v>
      </c>
      <c r="C153" s="23">
        <v>10</v>
      </c>
      <c r="D153" s="23">
        <v>13</v>
      </c>
      <c r="E153" s="23">
        <f t="shared" si="3"/>
        <v>0</v>
      </c>
      <c r="F153" s="23"/>
      <c r="G153" s="23"/>
      <c r="H153" s="23"/>
      <c r="L153" s="23">
        <f t="shared" si="2"/>
        <v>0</v>
      </c>
      <c r="M153" s="23"/>
      <c r="N153" s="23"/>
      <c r="O153" s="23"/>
      <c r="P153" s="15"/>
      <c r="Q153" s="19" t="s">
        <v>187</v>
      </c>
      <c r="R153" s="16" t="s">
        <v>188</v>
      </c>
    </row>
    <row r="154" spans="1:18" ht="14" customHeight="1" x14ac:dyDescent="0.2">
      <c r="A154" s="19" t="s">
        <v>249</v>
      </c>
      <c r="B154" s="18">
        <v>1949</v>
      </c>
      <c r="C154" s="23">
        <v>23</v>
      </c>
      <c r="D154" s="23">
        <v>33</v>
      </c>
      <c r="E154" s="23">
        <f t="shared" si="3"/>
        <v>0</v>
      </c>
      <c r="F154" s="23"/>
      <c r="G154" s="23"/>
      <c r="H154" s="23"/>
      <c r="L154" s="23">
        <f t="shared" si="2"/>
        <v>0</v>
      </c>
      <c r="M154" s="23"/>
      <c r="N154" s="23"/>
      <c r="O154" s="23"/>
      <c r="P154" s="15"/>
      <c r="Q154" s="16" t="s">
        <v>174</v>
      </c>
      <c r="R154" s="16" t="s">
        <v>175</v>
      </c>
    </row>
    <row r="155" spans="1:18" ht="14" customHeight="1" x14ac:dyDescent="0.2">
      <c r="A155" s="19" t="s">
        <v>249</v>
      </c>
      <c r="B155" s="18">
        <v>1950</v>
      </c>
      <c r="C155" s="23">
        <v>48</v>
      </c>
      <c r="D155" s="23">
        <v>49</v>
      </c>
      <c r="E155" s="23">
        <f t="shared" si="3"/>
        <v>0</v>
      </c>
      <c r="F155" s="23"/>
      <c r="G155" s="23"/>
      <c r="H155" s="23"/>
      <c r="L155" s="23">
        <f t="shared" si="2"/>
        <v>2</v>
      </c>
      <c r="M155" s="23"/>
      <c r="N155" s="23">
        <v>2</v>
      </c>
      <c r="O155" s="23"/>
      <c r="P155" s="15" t="s">
        <v>176</v>
      </c>
      <c r="Q155" s="19" t="s">
        <v>180</v>
      </c>
      <c r="R155" s="11" t="s">
        <v>167</v>
      </c>
    </row>
    <row r="156" spans="1:18" ht="14" customHeight="1" x14ac:dyDescent="0.2">
      <c r="A156" s="19" t="s">
        <v>249</v>
      </c>
      <c r="B156" s="18">
        <v>1951</v>
      </c>
      <c r="C156" s="23">
        <v>22</v>
      </c>
      <c r="D156" s="23">
        <v>19</v>
      </c>
      <c r="E156" s="23">
        <f t="shared" si="3"/>
        <v>0</v>
      </c>
      <c r="F156" s="23"/>
      <c r="G156" s="23"/>
      <c r="H156" s="23"/>
      <c r="L156" s="23">
        <f t="shared" si="2"/>
        <v>0</v>
      </c>
      <c r="M156" s="23"/>
      <c r="N156" s="23"/>
      <c r="O156" s="23"/>
      <c r="P156" s="15"/>
      <c r="Q156" s="16" t="s">
        <v>168</v>
      </c>
      <c r="R156" s="16" t="s">
        <v>172</v>
      </c>
    </row>
    <row r="157" spans="1:18" ht="14" customHeight="1" x14ac:dyDescent="0.2">
      <c r="A157" s="19" t="s">
        <v>249</v>
      </c>
      <c r="B157" s="18">
        <v>1952</v>
      </c>
      <c r="C157" s="23">
        <v>36</v>
      </c>
      <c r="D157" s="23">
        <v>74</v>
      </c>
      <c r="E157" s="23">
        <f t="shared" si="3"/>
        <v>0</v>
      </c>
      <c r="F157" s="23"/>
      <c r="G157" s="23"/>
      <c r="H157" s="23"/>
      <c r="L157" s="23">
        <f t="shared" si="2"/>
        <v>0</v>
      </c>
      <c r="M157" s="23"/>
      <c r="N157" s="23"/>
      <c r="O157" s="23"/>
      <c r="P157" s="15"/>
      <c r="Q157" s="16" t="s">
        <v>173</v>
      </c>
      <c r="R157" s="16" t="s">
        <v>172</v>
      </c>
    </row>
    <row r="158" spans="1:18" ht="14" customHeight="1" x14ac:dyDescent="0.2">
      <c r="A158" s="19" t="s">
        <v>249</v>
      </c>
      <c r="B158" s="18">
        <v>1953</v>
      </c>
      <c r="C158" s="23">
        <v>43</v>
      </c>
      <c r="D158" s="23">
        <v>54</v>
      </c>
      <c r="E158" s="23">
        <f t="shared" si="3"/>
        <v>0</v>
      </c>
      <c r="F158" s="23"/>
      <c r="G158" s="23"/>
      <c r="H158" s="23"/>
      <c r="L158" s="23">
        <f t="shared" ref="L158:L219" si="4">SUM(M158:O158)</f>
        <v>0</v>
      </c>
      <c r="M158" s="23"/>
      <c r="N158" s="23"/>
      <c r="O158" s="23"/>
      <c r="P158" s="15"/>
      <c r="Q158" s="16"/>
      <c r="R158" s="16"/>
    </row>
    <row r="159" spans="1:18" ht="14" customHeight="1" x14ac:dyDescent="0.2">
      <c r="A159" s="19" t="s">
        <v>249</v>
      </c>
      <c r="B159" s="18">
        <v>1954</v>
      </c>
      <c r="C159" s="23">
        <v>64</v>
      </c>
      <c r="D159" s="23">
        <v>55</v>
      </c>
      <c r="E159" s="23">
        <f t="shared" si="3"/>
        <v>0</v>
      </c>
      <c r="F159" s="23"/>
      <c r="G159" s="23"/>
      <c r="H159" s="23"/>
      <c r="L159" s="23">
        <f t="shared" si="4"/>
        <v>0</v>
      </c>
      <c r="M159" s="23"/>
      <c r="N159" s="23"/>
      <c r="O159" s="23"/>
      <c r="P159" s="15"/>
      <c r="Q159" s="16" t="s">
        <v>165</v>
      </c>
      <c r="R159" s="16" t="s">
        <v>166</v>
      </c>
    </row>
    <row r="160" spans="1:18" ht="14" customHeight="1" x14ac:dyDescent="0.2">
      <c r="A160" s="19" t="s">
        <v>249</v>
      </c>
      <c r="B160" s="18">
        <v>1955</v>
      </c>
      <c r="C160" s="23">
        <v>121</v>
      </c>
      <c r="D160" s="23">
        <v>73</v>
      </c>
      <c r="E160" s="23">
        <f t="shared" si="3"/>
        <v>0</v>
      </c>
      <c r="F160" s="23"/>
      <c r="G160" s="23"/>
      <c r="H160" s="23"/>
      <c r="L160" s="23">
        <f t="shared" si="4"/>
        <v>0</v>
      </c>
      <c r="M160" s="23"/>
      <c r="N160" s="23"/>
      <c r="O160" s="23"/>
      <c r="P160" s="15"/>
      <c r="Q160" s="16" t="s">
        <v>163</v>
      </c>
      <c r="R160" s="16" t="s">
        <v>164</v>
      </c>
    </row>
    <row r="161" spans="1:18" ht="14" customHeight="1" x14ac:dyDescent="0.2">
      <c r="A161" s="19" t="s">
        <v>249</v>
      </c>
      <c r="B161" s="18">
        <v>1956</v>
      </c>
      <c r="C161" s="23">
        <v>142</v>
      </c>
      <c r="D161" s="23">
        <v>71</v>
      </c>
      <c r="E161" s="23">
        <f t="shared" ref="E161:E220" si="5">SUM(F161:H161)</f>
        <v>0</v>
      </c>
      <c r="F161" s="23"/>
      <c r="G161" s="23"/>
      <c r="H161" s="23"/>
      <c r="L161" s="23">
        <f t="shared" si="4"/>
        <v>0</v>
      </c>
      <c r="M161" s="23"/>
      <c r="N161" s="23"/>
      <c r="O161" s="23"/>
      <c r="P161" s="15"/>
    </row>
    <row r="162" spans="1:18" ht="14" customHeight="1" x14ac:dyDescent="0.2">
      <c r="A162" s="19" t="s">
        <v>249</v>
      </c>
      <c r="B162" s="18">
        <v>1957</v>
      </c>
      <c r="C162" s="23">
        <v>101</v>
      </c>
      <c r="D162" s="23">
        <v>57</v>
      </c>
      <c r="E162" s="23">
        <f t="shared" si="5"/>
        <v>0</v>
      </c>
      <c r="F162" s="23"/>
      <c r="G162" s="23"/>
      <c r="H162" s="23"/>
      <c r="L162" s="23">
        <f t="shared" si="4"/>
        <v>0</v>
      </c>
      <c r="M162" s="23"/>
      <c r="N162" s="23"/>
      <c r="O162" s="23"/>
      <c r="P162" s="15"/>
      <c r="Q162" s="16"/>
      <c r="R162" s="16"/>
    </row>
    <row r="163" spans="1:18" ht="14" customHeight="1" x14ac:dyDescent="0.2">
      <c r="A163" s="19" t="s">
        <v>249</v>
      </c>
      <c r="B163" s="18">
        <v>1958</v>
      </c>
      <c r="C163" s="23">
        <v>89</v>
      </c>
      <c r="D163" s="23">
        <v>79</v>
      </c>
      <c r="E163" s="23">
        <f t="shared" si="5"/>
        <v>0</v>
      </c>
      <c r="F163" s="23"/>
      <c r="G163" s="23"/>
      <c r="H163" s="23"/>
      <c r="L163" s="23">
        <f t="shared" si="4"/>
        <v>0</v>
      </c>
      <c r="M163" s="23"/>
      <c r="N163" s="23"/>
      <c r="O163" s="23"/>
      <c r="P163" s="15"/>
      <c r="Q163" s="16"/>
      <c r="R163" s="16"/>
    </row>
    <row r="164" spans="1:18" ht="14" customHeight="1" x14ac:dyDescent="0.2">
      <c r="A164" s="19" t="s">
        <v>249</v>
      </c>
      <c r="B164" s="18">
        <v>1959</v>
      </c>
      <c r="C164" s="23">
        <v>80</v>
      </c>
      <c r="D164" s="23">
        <v>96</v>
      </c>
      <c r="E164" s="23">
        <f t="shared" si="5"/>
        <v>0</v>
      </c>
      <c r="F164" s="23"/>
      <c r="G164" s="23"/>
      <c r="H164" s="23"/>
      <c r="L164" s="23">
        <f t="shared" si="4"/>
        <v>0</v>
      </c>
      <c r="M164" s="23"/>
      <c r="N164" s="23"/>
      <c r="O164" s="23"/>
      <c r="P164" s="15"/>
      <c r="Q164" s="16" t="s">
        <v>159</v>
      </c>
      <c r="R164" s="16" t="s">
        <v>160</v>
      </c>
    </row>
    <row r="165" spans="1:18" ht="14" customHeight="1" x14ac:dyDescent="0.2">
      <c r="A165" s="19" t="s">
        <v>249</v>
      </c>
      <c r="B165" s="18">
        <v>1960</v>
      </c>
      <c r="C165" s="23">
        <v>71</v>
      </c>
      <c r="D165" s="23">
        <v>79</v>
      </c>
      <c r="E165" s="23">
        <f t="shared" si="5"/>
        <v>0</v>
      </c>
      <c r="F165" s="23"/>
      <c r="G165" s="23"/>
      <c r="H165" s="23"/>
      <c r="L165" s="23">
        <f t="shared" si="4"/>
        <v>0</v>
      </c>
      <c r="M165" s="23"/>
      <c r="N165" s="23"/>
      <c r="O165" s="23"/>
      <c r="P165" s="15"/>
    </row>
    <row r="166" spans="1:18" ht="14" customHeight="1" x14ac:dyDescent="0.2">
      <c r="A166" s="19" t="s">
        <v>249</v>
      </c>
      <c r="B166" s="18">
        <v>1961</v>
      </c>
      <c r="C166" s="23">
        <v>80</v>
      </c>
      <c r="D166" s="23">
        <v>87</v>
      </c>
      <c r="E166" s="23">
        <f t="shared" si="5"/>
        <v>0</v>
      </c>
      <c r="F166" s="23"/>
      <c r="G166" s="23"/>
      <c r="H166" s="23"/>
      <c r="L166" s="23">
        <f t="shared" si="4"/>
        <v>0</v>
      </c>
      <c r="M166" s="23"/>
      <c r="N166" s="23"/>
      <c r="O166" s="23"/>
      <c r="Q166" s="15" t="s">
        <v>161</v>
      </c>
      <c r="R166" s="19" t="s">
        <v>162</v>
      </c>
    </row>
    <row r="167" spans="1:18" ht="14" customHeight="1" x14ac:dyDescent="0.2">
      <c r="A167" s="19" t="s">
        <v>249</v>
      </c>
      <c r="B167" s="18">
        <v>1962</v>
      </c>
      <c r="C167" s="23">
        <v>73</v>
      </c>
      <c r="D167" s="23">
        <v>87</v>
      </c>
      <c r="E167" s="23">
        <f t="shared" si="5"/>
        <v>0</v>
      </c>
      <c r="F167" s="23"/>
      <c r="G167" s="23"/>
      <c r="H167" s="23"/>
      <c r="L167" s="23">
        <f t="shared" si="4"/>
        <v>1</v>
      </c>
      <c r="M167" s="23">
        <v>1</v>
      </c>
      <c r="N167" s="23"/>
      <c r="O167" s="23"/>
      <c r="P167" s="15" t="s">
        <v>306</v>
      </c>
      <c r="Q167" s="16" t="s">
        <v>158</v>
      </c>
      <c r="R167" s="19" t="s">
        <v>155</v>
      </c>
    </row>
    <row r="168" spans="1:18" ht="14" customHeight="1" x14ac:dyDescent="0.2">
      <c r="A168" s="19" t="s">
        <v>249</v>
      </c>
      <c r="B168" s="18">
        <v>1963</v>
      </c>
      <c r="C168" s="23">
        <v>88</v>
      </c>
      <c r="D168" s="23">
        <v>68</v>
      </c>
      <c r="E168" s="23">
        <f t="shared" si="5"/>
        <v>0</v>
      </c>
      <c r="F168" s="23"/>
      <c r="G168" s="23"/>
      <c r="H168" s="23"/>
      <c r="L168" s="23">
        <f t="shared" si="4"/>
        <v>0</v>
      </c>
      <c r="M168" s="23"/>
      <c r="N168" s="23"/>
      <c r="O168" s="23"/>
      <c r="P168" s="15"/>
      <c r="Q168" s="16" t="s">
        <v>156</v>
      </c>
      <c r="R168" s="19" t="s">
        <v>157</v>
      </c>
    </row>
    <row r="169" spans="1:18" ht="14" customHeight="1" x14ac:dyDescent="0.2">
      <c r="A169" s="19" t="s">
        <v>249</v>
      </c>
      <c r="B169" s="18">
        <v>1964</v>
      </c>
      <c r="C169" s="23">
        <v>58</v>
      </c>
      <c r="D169" s="23">
        <v>62</v>
      </c>
      <c r="E169" s="23">
        <f t="shared" si="5"/>
        <v>0</v>
      </c>
      <c r="F169" s="23"/>
      <c r="G169" s="23"/>
      <c r="H169" s="23"/>
      <c r="L169" s="23">
        <f t="shared" si="4"/>
        <v>0</v>
      </c>
      <c r="M169" s="23"/>
      <c r="N169" s="23"/>
      <c r="O169" s="23"/>
      <c r="P169" s="15"/>
    </row>
    <row r="170" spans="1:18" ht="14" customHeight="1" x14ac:dyDescent="0.2">
      <c r="A170" s="19" t="s">
        <v>249</v>
      </c>
      <c r="B170" s="18">
        <v>1965</v>
      </c>
      <c r="C170" s="23">
        <v>65</v>
      </c>
      <c r="D170" s="23">
        <v>72</v>
      </c>
      <c r="E170" s="23">
        <f t="shared" si="5"/>
        <v>0</v>
      </c>
      <c r="F170" s="23"/>
      <c r="G170" s="23"/>
      <c r="H170" s="23"/>
      <c r="L170" s="23">
        <f t="shared" si="4"/>
        <v>0</v>
      </c>
      <c r="M170" s="23"/>
      <c r="N170" s="23"/>
      <c r="O170" s="23"/>
      <c r="P170" s="15"/>
      <c r="Q170" s="16" t="s">
        <v>153</v>
      </c>
      <c r="R170" s="19" t="s">
        <v>154</v>
      </c>
    </row>
    <row r="171" spans="1:18" ht="14" customHeight="1" x14ac:dyDescent="0.2">
      <c r="A171" s="19" t="s">
        <v>249</v>
      </c>
      <c r="B171" s="18">
        <v>1966</v>
      </c>
      <c r="C171" s="23">
        <v>77</v>
      </c>
      <c r="D171" s="23">
        <v>58</v>
      </c>
      <c r="E171" s="23">
        <f t="shared" si="5"/>
        <v>0</v>
      </c>
      <c r="F171" s="23"/>
      <c r="G171" s="23"/>
      <c r="H171" s="23"/>
      <c r="L171" s="23">
        <f t="shared" si="4"/>
        <v>0</v>
      </c>
      <c r="M171" s="23"/>
      <c r="N171" s="23"/>
      <c r="O171" s="23"/>
      <c r="P171" s="15"/>
      <c r="Q171" s="16"/>
    </row>
    <row r="172" spans="1:18" ht="14" customHeight="1" x14ac:dyDescent="0.2">
      <c r="A172" s="19" t="s">
        <v>249</v>
      </c>
      <c r="B172" s="18">
        <v>1967</v>
      </c>
      <c r="C172" s="23">
        <v>56</v>
      </c>
      <c r="D172" s="23">
        <v>60</v>
      </c>
      <c r="E172" s="23">
        <f t="shared" si="5"/>
        <v>0</v>
      </c>
      <c r="F172" s="23"/>
      <c r="G172" s="23"/>
      <c r="H172" s="23"/>
      <c r="L172" s="23">
        <f t="shared" si="4"/>
        <v>0</v>
      </c>
      <c r="M172" s="23"/>
      <c r="N172" s="23"/>
      <c r="O172" s="23"/>
      <c r="Q172" s="19" t="s">
        <v>151</v>
      </c>
      <c r="R172" s="19" t="s">
        <v>152</v>
      </c>
    </row>
    <row r="173" spans="1:18" ht="14" customHeight="1" x14ac:dyDescent="0.2">
      <c r="A173" s="19" t="s">
        <v>249</v>
      </c>
      <c r="B173" s="18">
        <v>1968</v>
      </c>
      <c r="C173" s="23">
        <v>67</v>
      </c>
      <c r="D173" s="23">
        <v>77</v>
      </c>
      <c r="E173" s="23">
        <f t="shared" si="5"/>
        <v>0</v>
      </c>
      <c r="F173" s="23"/>
      <c r="G173" s="23"/>
      <c r="H173" s="23"/>
      <c r="L173" s="23">
        <f t="shared" si="4"/>
        <v>0</v>
      </c>
      <c r="M173" s="23"/>
      <c r="N173" s="23"/>
      <c r="O173" s="23"/>
      <c r="P173" s="15" t="s">
        <v>308</v>
      </c>
      <c r="Q173" s="19" t="s">
        <v>150</v>
      </c>
      <c r="R173" s="19" t="s">
        <v>145</v>
      </c>
    </row>
    <row r="174" spans="1:18" ht="14" customHeight="1" x14ac:dyDescent="0.2">
      <c r="A174" s="19" t="s">
        <v>249</v>
      </c>
      <c r="B174" s="18">
        <v>1969</v>
      </c>
      <c r="C174" s="23">
        <v>74</v>
      </c>
      <c r="D174" s="23">
        <v>100</v>
      </c>
      <c r="E174" s="23">
        <f t="shared" si="5"/>
        <v>0</v>
      </c>
      <c r="F174" s="23"/>
      <c r="G174" s="23"/>
      <c r="H174" s="23"/>
      <c r="L174" s="23">
        <f t="shared" si="4"/>
        <v>1</v>
      </c>
      <c r="M174" s="23"/>
      <c r="N174" s="23">
        <v>1</v>
      </c>
      <c r="O174" s="23"/>
      <c r="P174" s="15" t="s">
        <v>146</v>
      </c>
      <c r="Q174" s="16" t="s">
        <v>147</v>
      </c>
      <c r="R174" s="19" t="s">
        <v>148</v>
      </c>
    </row>
    <row r="175" spans="1:18" ht="14" customHeight="1" x14ac:dyDescent="0.2">
      <c r="A175" s="19" t="s">
        <v>249</v>
      </c>
      <c r="B175" s="18">
        <v>1970</v>
      </c>
      <c r="C175" s="23">
        <v>91</v>
      </c>
      <c r="D175" s="23">
        <v>92</v>
      </c>
      <c r="E175" s="23">
        <f t="shared" si="5"/>
        <v>0</v>
      </c>
      <c r="F175" s="23"/>
      <c r="G175" s="23"/>
      <c r="H175" s="23"/>
      <c r="I175" s="17"/>
      <c r="K175" s="9"/>
      <c r="L175" s="23">
        <f t="shared" si="4"/>
        <v>2</v>
      </c>
      <c r="M175" s="23">
        <v>1</v>
      </c>
      <c r="N175" s="23">
        <v>1</v>
      </c>
      <c r="O175" s="23"/>
      <c r="P175" s="13" t="s">
        <v>149</v>
      </c>
      <c r="Q175" s="16" t="s">
        <v>144</v>
      </c>
      <c r="R175" s="11" t="s">
        <v>143</v>
      </c>
    </row>
    <row r="176" spans="1:18" ht="14" customHeight="1" x14ac:dyDescent="0.2">
      <c r="A176" s="19" t="s">
        <v>249</v>
      </c>
      <c r="B176" s="18">
        <v>1971</v>
      </c>
      <c r="C176" s="23">
        <v>117</v>
      </c>
      <c r="D176" s="23">
        <v>134</v>
      </c>
      <c r="E176" s="23">
        <f t="shared" si="5"/>
        <v>0</v>
      </c>
      <c r="F176" s="23"/>
      <c r="G176" s="23"/>
      <c r="H176" s="23"/>
      <c r="I176" s="17"/>
      <c r="K176" s="9"/>
      <c r="L176" s="23">
        <f t="shared" si="4"/>
        <v>1</v>
      </c>
      <c r="M176" s="23"/>
      <c r="N176" s="23">
        <v>1</v>
      </c>
      <c r="O176" s="23"/>
      <c r="P176" s="15" t="s">
        <v>309</v>
      </c>
      <c r="Q176" s="16" t="s">
        <v>142</v>
      </c>
      <c r="R176" s="19" t="s">
        <v>138</v>
      </c>
    </row>
    <row r="177" spans="1:18" ht="14" customHeight="1" x14ac:dyDescent="0.2">
      <c r="A177" s="19" t="s">
        <v>249</v>
      </c>
      <c r="B177" s="18">
        <v>1972</v>
      </c>
      <c r="C177" s="23">
        <v>107</v>
      </c>
      <c r="D177" s="23">
        <v>85</v>
      </c>
      <c r="E177" s="23">
        <f t="shared" si="5"/>
        <v>0</v>
      </c>
      <c r="F177" s="23"/>
      <c r="G177" s="23"/>
      <c r="H177" s="23"/>
      <c r="I177" s="17"/>
      <c r="K177" s="9"/>
      <c r="L177" s="23">
        <f t="shared" si="4"/>
        <v>2</v>
      </c>
      <c r="M177" s="23">
        <v>1</v>
      </c>
      <c r="N177" s="23">
        <v>1</v>
      </c>
      <c r="O177" s="23"/>
      <c r="P177" s="15" t="s">
        <v>139</v>
      </c>
      <c r="Q177" s="19" t="s">
        <v>140</v>
      </c>
      <c r="R177" s="19" t="s">
        <v>141</v>
      </c>
    </row>
    <row r="178" spans="1:18" ht="14" customHeight="1" x14ac:dyDescent="0.2">
      <c r="A178" s="19" t="s">
        <v>249</v>
      </c>
      <c r="B178" s="18">
        <v>1973</v>
      </c>
      <c r="C178" s="23">
        <v>224</v>
      </c>
      <c r="D178" s="23">
        <v>91</v>
      </c>
      <c r="E178" s="23">
        <f t="shared" si="5"/>
        <v>0</v>
      </c>
      <c r="F178" s="23"/>
      <c r="G178" s="23"/>
      <c r="H178" s="23"/>
      <c r="I178" s="17"/>
      <c r="K178" s="9"/>
      <c r="L178" s="23">
        <f t="shared" si="4"/>
        <v>0</v>
      </c>
      <c r="M178" s="23"/>
      <c r="N178" s="23"/>
      <c r="O178" s="23"/>
      <c r="P178" s="15" t="s">
        <v>257</v>
      </c>
      <c r="Q178" s="19" t="s">
        <v>137</v>
      </c>
      <c r="R178" s="19" t="s">
        <v>134</v>
      </c>
    </row>
    <row r="179" spans="1:18" ht="14" customHeight="1" x14ac:dyDescent="0.2">
      <c r="A179" s="19" t="s">
        <v>249</v>
      </c>
      <c r="B179" s="18">
        <v>1974</v>
      </c>
      <c r="C179" s="23">
        <v>156</v>
      </c>
      <c r="D179" s="23">
        <v>96</v>
      </c>
      <c r="E179" s="23">
        <f t="shared" si="5"/>
        <v>0</v>
      </c>
      <c r="F179" s="23"/>
      <c r="G179" s="23"/>
      <c r="H179" s="23"/>
      <c r="I179" s="17"/>
      <c r="K179" s="9"/>
      <c r="L179" s="23">
        <f t="shared" si="4"/>
        <v>0</v>
      </c>
      <c r="M179" s="23"/>
      <c r="N179" s="23"/>
      <c r="O179" s="23"/>
      <c r="P179" s="15" t="s">
        <v>258</v>
      </c>
      <c r="Q179" s="19" t="s">
        <v>135</v>
      </c>
      <c r="R179" s="19" t="s">
        <v>136</v>
      </c>
    </row>
    <row r="180" spans="1:18" ht="14" customHeight="1" x14ac:dyDescent="0.2">
      <c r="A180" s="19" t="s">
        <v>249</v>
      </c>
      <c r="B180" s="18">
        <v>1975</v>
      </c>
      <c r="C180" s="23">
        <v>113</v>
      </c>
      <c r="D180" s="23">
        <v>113</v>
      </c>
      <c r="E180" s="23">
        <f t="shared" si="5"/>
        <v>0</v>
      </c>
      <c r="F180" s="23"/>
      <c r="G180" s="23"/>
      <c r="H180" s="23"/>
      <c r="I180" s="17"/>
      <c r="K180" s="9"/>
      <c r="L180" s="23">
        <f t="shared" si="4"/>
        <v>0</v>
      </c>
      <c r="M180" s="23"/>
      <c r="N180" s="23"/>
      <c r="O180" s="23"/>
      <c r="P180" s="15" t="s">
        <v>259</v>
      </c>
      <c r="Q180" s="19" t="s">
        <v>133</v>
      </c>
      <c r="R180" s="19" t="s">
        <v>131</v>
      </c>
    </row>
    <row r="181" spans="1:18" ht="14" customHeight="1" x14ac:dyDescent="0.2">
      <c r="A181" s="19" t="s">
        <v>249</v>
      </c>
      <c r="B181" s="18">
        <v>1976</v>
      </c>
      <c r="C181" s="23">
        <v>161</v>
      </c>
      <c r="D181" s="23">
        <v>153</v>
      </c>
      <c r="E181" s="23">
        <f t="shared" si="5"/>
        <v>0</v>
      </c>
      <c r="F181" s="23"/>
      <c r="G181" s="23"/>
      <c r="H181" s="23"/>
      <c r="I181" s="17"/>
      <c r="J181" s="16" t="s">
        <v>28</v>
      </c>
      <c r="K181" s="9" t="s">
        <v>132</v>
      </c>
      <c r="L181" s="23">
        <f t="shared" si="4"/>
        <v>1</v>
      </c>
      <c r="M181" s="23">
        <v>1</v>
      </c>
      <c r="N181" s="23"/>
      <c r="O181" s="23"/>
      <c r="P181" s="15" t="s">
        <v>263</v>
      </c>
      <c r="Q181" s="16" t="s">
        <v>130</v>
      </c>
      <c r="R181" s="19" t="s">
        <v>121</v>
      </c>
    </row>
    <row r="182" spans="1:18" ht="14" customHeight="1" x14ac:dyDescent="0.2">
      <c r="A182" s="19" t="s">
        <v>249</v>
      </c>
      <c r="B182" s="18">
        <v>1977</v>
      </c>
      <c r="C182" s="23">
        <v>134</v>
      </c>
      <c r="D182" s="23">
        <v>127</v>
      </c>
      <c r="E182" s="23">
        <f t="shared" si="5"/>
        <v>1</v>
      </c>
      <c r="F182" s="23"/>
      <c r="G182" s="23">
        <v>1</v>
      </c>
      <c r="H182" s="23"/>
      <c r="I182" s="17" t="s">
        <v>122</v>
      </c>
      <c r="J182" s="16" t="s">
        <v>123</v>
      </c>
      <c r="K182" s="9" t="s">
        <v>124</v>
      </c>
      <c r="L182" s="23">
        <f t="shared" si="4"/>
        <v>0</v>
      </c>
      <c r="M182" s="23"/>
      <c r="N182" s="23"/>
      <c r="O182" s="23"/>
      <c r="P182" s="15"/>
      <c r="Q182" s="19" t="s">
        <v>125</v>
      </c>
      <c r="R182" s="19" t="s">
        <v>126</v>
      </c>
    </row>
    <row r="183" spans="1:18" ht="14" customHeight="1" x14ac:dyDescent="0.2">
      <c r="A183" s="19" t="s">
        <v>249</v>
      </c>
      <c r="B183" s="18">
        <v>1978</v>
      </c>
      <c r="C183" s="23">
        <v>152</v>
      </c>
      <c r="D183" s="23">
        <v>118</v>
      </c>
      <c r="E183" s="23">
        <f t="shared" si="5"/>
        <v>1</v>
      </c>
      <c r="F183" s="23"/>
      <c r="G183" s="23"/>
      <c r="H183" s="23">
        <v>1</v>
      </c>
      <c r="I183" s="17" t="s">
        <v>127</v>
      </c>
      <c r="J183" s="16" t="s">
        <v>128</v>
      </c>
      <c r="K183" s="9" t="s">
        <v>129</v>
      </c>
      <c r="L183" s="23">
        <f t="shared" si="4"/>
        <v>2</v>
      </c>
      <c r="M183" s="23">
        <v>1</v>
      </c>
      <c r="N183" s="23">
        <v>1</v>
      </c>
      <c r="O183" s="23"/>
      <c r="P183" s="15" t="s">
        <v>310</v>
      </c>
      <c r="Q183" s="19" t="s">
        <v>311</v>
      </c>
      <c r="R183" s="19" t="s">
        <v>312</v>
      </c>
    </row>
    <row r="184" spans="1:18" ht="14" customHeight="1" x14ac:dyDescent="0.2">
      <c r="A184" s="19" t="s">
        <v>249</v>
      </c>
      <c r="B184" s="18">
        <v>1979</v>
      </c>
      <c r="C184" s="23">
        <v>160</v>
      </c>
      <c r="D184" s="23">
        <v>100</v>
      </c>
      <c r="E184" s="23">
        <f t="shared" si="5"/>
        <v>1</v>
      </c>
      <c r="F184" s="23">
        <v>1</v>
      </c>
      <c r="G184" s="23"/>
      <c r="H184" s="23"/>
      <c r="I184" s="17" t="s">
        <v>120</v>
      </c>
      <c r="J184" s="16" t="s">
        <v>13</v>
      </c>
      <c r="K184" s="9" t="s">
        <v>7</v>
      </c>
      <c r="L184" s="23">
        <f t="shared" si="4"/>
        <v>1</v>
      </c>
      <c r="M184" s="23"/>
      <c r="N184" s="23">
        <v>1</v>
      </c>
      <c r="O184" s="23"/>
      <c r="P184" s="15" t="s">
        <v>264</v>
      </c>
      <c r="Q184" s="19" t="s">
        <v>119</v>
      </c>
      <c r="R184" s="19" t="s">
        <v>113</v>
      </c>
    </row>
    <row r="185" spans="1:18" ht="14" customHeight="1" x14ac:dyDescent="0.2">
      <c r="A185" s="19" t="s">
        <v>249</v>
      </c>
      <c r="B185" s="18">
        <v>1980</v>
      </c>
      <c r="C185" s="23">
        <v>161</v>
      </c>
      <c r="D185" s="23">
        <v>89</v>
      </c>
      <c r="E185" s="23">
        <f t="shared" si="5"/>
        <v>0</v>
      </c>
      <c r="F185" s="23"/>
      <c r="G185" s="23"/>
      <c r="H185" s="23"/>
      <c r="I185" s="17"/>
      <c r="L185" s="23">
        <f t="shared" si="4"/>
        <v>0</v>
      </c>
      <c r="M185" s="23"/>
      <c r="N185" s="23"/>
      <c r="O185" s="23"/>
      <c r="P185" s="15"/>
      <c r="Q185" s="19" t="s">
        <v>114</v>
      </c>
      <c r="R185" s="19" t="s">
        <v>115</v>
      </c>
    </row>
    <row r="186" spans="1:18" ht="14" customHeight="1" x14ac:dyDescent="0.2">
      <c r="A186" s="19" t="s">
        <v>249</v>
      </c>
      <c r="B186" s="18">
        <v>1981</v>
      </c>
      <c r="C186" s="23">
        <v>163</v>
      </c>
      <c r="D186" s="23">
        <v>99</v>
      </c>
      <c r="E186" s="23">
        <f t="shared" si="5"/>
        <v>1</v>
      </c>
      <c r="F186" s="23">
        <v>1</v>
      </c>
      <c r="G186" s="23"/>
      <c r="H186" s="23"/>
      <c r="I186" s="17" t="s">
        <v>116</v>
      </c>
      <c r="J186" s="16" t="s">
        <v>117</v>
      </c>
      <c r="K186" s="9" t="s">
        <v>118</v>
      </c>
      <c r="L186" s="23">
        <f t="shared" si="4"/>
        <v>0</v>
      </c>
      <c r="M186" s="23"/>
      <c r="N186" s="23"/>
      <c r="O186" s="23"/>
      <c r="P186" s="15"/>
      <c r="Q186" s="19" t="s">
        <v>110</v>
      </c>
      <c r="R186" s="19" t="s">
        <v>111</v>
      </c>
    </row>
    <row r="187" spans="1:18" ht="14" customHeight="1" x14ac:dyDescent="0.2">
      <c r="A187" s="19" t="s">
        <v>249</v>
      </c>
      <c r="B187" s="18">
        <v>1982</v>
      </c>
      <c r="C187" s="23">
        <v>152</v>
      </c>
      <c r="D187" s="23">
        <v>128</v>
      </c>
      <c r="E187" s="23">
        <f>SUM(F187:H187)</f>
        <v>1</v>
      </c>
      <c r="F187" s="24">
        <v>1</v>
      </c>
      <c r="G187" s="24"/>
      <c r="H187" s="24"/>
      <c r="I187" s="17" t="s">
        <v>112</v>
      </c>
      <c r="J187" s="16" t="s">
        <v>108</v>
      </c>
      <c r="K187" s="16" t="s">
        <v>109</v>
      </c>
      <c r="L187" s="23">
        <f t="shared" si="4"/>
        <v>0</v>
      </c>
      <c r="M187" s="24"/>
      <c r="N187" s="24"/>
      <c r="O187" s="24"/>
      <c r="P187" s="15"/>
      <c r="Q187" s="19" t="s">
        <v>103</v>
      </c>
      <c r="R187" s="19" t="s">
        <v>104</v>
      </c>
    </row>
    <row r="188" spans="1:18" ht="14" customHeight="1" x14ac:dyDescent="0.2">
      <c r="A188" s="19" t="s">
        <v>249</v>
      </c>
      <c r="B188" s="18">
        <v>1983</v>
      </c>
      <c r="C188" s="23">
        <v>199</v>
      </c>
      <c r="D188" s="23">
        <v>117</v>
      </c>
      <c r="E188" s="23">
        <f t="shared" si="5"/>
        <v>2</v>
      </c>
      <c r="F188" s="23"/>
      <c r="G188" s="23"/>
      <c r="H188" s="23">
        <v>2</v>
      </c>
      <c r="I188" s="17" t="s">
        <v>105</v>
      </c>
      <c r="J188" s="19" t="s">
        <v>106</v>
      </c>
      <c r="K188" s="8" t="s">
        <v>107</v>
      </c>
      <c r="L188" s="23">
        <f t="shared" si="4"/>
        <v>1</v>
      </c>
      <c r="M188" s="23"/>
      <c r="N188" s="23"/>
      <c r="O188" s="23">
        <v>1</v>
      </c>
      <c r="P188" s="13" t="s">
        <v>317</v>
      </c>
      <c r="Q188" s="16" t="s">
        <v>316</v>
      </c>
      <c r="R188" s="19" t="s">
        <v>318</v>
      </c>
    </row>
    <row r="189" spans="1:18" ht="14" customHeight="1" x14ac:dyDescent="0.2">
      <c r="A189" s="19" t="s">
        <v>249</v>
      </c>
      <c r="B189" s="18">
        <v>1984</v>
      </c>
      <c r="C189" s="23">
        <v>135</v>
      </c>
      <c r="D189" s="23">
        <v>134</v>
      </c>
      <c r="E189" s="23">
        <f t="shared" si="5"/>
        <v>0</v>
      </c>
      <c r="F189" s="23"/>
      <c r="G189" s="23"/>
      <c r="H189" s="23"/>
      <c r="L189" s="23">
        <f t="shared" si="4"/>
        <v>0</v>
      </c>
      <c r="M189" s="23"/>
      <c r="N189" s="23"/>
      <c r="O189" s="23"/>
      <c r="P189" s="15" t="s">
        <v>286</v>
      </c>
      <c r="Q189" s="16" t="s">
        <v>100</v>
      </c>
      <c r="R189" s="19" t="s">
        <v>101</v>
      </c>
    </row>
    <row r="190" spans="1:18" ht="14" customHeight="1" x14ac:dyDescent="0.2">
      <c r="A190" s="19" t="s">
        <v>249</v>
      </c>
      <c r="B190" s="18">
        <v>1985</v>
      </c>
      <c r="C190" s="23">
        <v>181</v>
      </c>
      <c r="D190" s="23">
        <v>133</v>
      </c>
      <c r="E190" s="23">
        <f t="shared" si="5"/>
        <v>0</v>
      </c>
      <c r="F190" s="23"/>
      <c r="G190" s="23"/>
      <c r="H190" s="23"/>
      <c r="L190" s="23">
        <f t="shared" si="4"/>
        <v>1</v>
      </c>
      <c r="M190" s="23"/>
      <c r="N190" s="23">
        <v>1</v>
      </c>
      <c r="O190" s="23"/>
      <c r="P190" s="15" t="s">
        <v>102</v>
      </c>
      <c r="Q190" s="19" t="s">
        <v>99</v>
      </c>
      <c r="R190" s="19" t="s">
        <v>94</v>
      </c>
    </row>
    <row r="191" spans="1:18" ht="14" customHeight="1" x14ac:dyDescent="0.2">
      <c r="A191" s="19" t="s">
        <v>249</v>
      </c>
      <c r="B191" s="18">
        <v>1986</v>
      </c>
      <c r="C191" s="23">
        <v>208</v>
      </c>
      <c r="D191" s="23">
        <v>154</v>
      </c>
      <c r="E191" s="23">
        <f t="shared" si="5"/>
        <v>0</v>
      </c>
      <c r="F191" s="23"/>
      <c r="G191" s="23"/>
      <c r="H191" s="23"/>
      <c r="L191" s="23">
        <f t="shared" si="4"/>
        <v>0</v>
      </c>
      <c r="M191" s="23"/>
      <c r="N191" s="23"/>
      <c r="O191" s="23"/>
      <c r="P191" s="15"/>
    </row>
    <row r="192" spans="1:18" ht="14" customHeight="1" x14ac:dyDescent="0.2">
      <c r="A192" s="19" t="s">
        <v>249</v>
      </c>
      <c r="B192" s="18">
        <v>1987</v>
      </c>
      <c r="C192" s="23">
        <v>365</v>
      </c>
      <c r="D192" s="23">
        <v>163</v>
      </c>
      <c r="E192" s="23">
        <f t="shared" si="5"/>
        <v>0</v>
      </c>
      <c r="F192" s="23"/>
      <c r="G192" s="23"/>
      <c r="H192" s="23"/>
      <c r="L192" s="23">
        <f t="shared" si="4"/>
        <v>1</v>
      </c>
      <c r="M192" s="23"/>
      <c r="N192" s="23">
        <v>1</v>
      </c>
      <c r="O192" s="23"/>
      <c r="P192" s="15" t="s">
        <v>95</v>
      </c>
      <c r="Q192" s="19" t="s">
        <v>96</v>
      </c>
      <c r="R192" s="19" t="s">
        <v>162</v>
      </c>
    </row>
    <row r="193" spans="1:18" ht="14" customHeight="1" x14ac:dyDescent="0.2">
      <c r="A193" s="19" t="s">
        <v>249</v>
      </c>
      <c r="B193" s="18">
        <v>1988</v>
      </c>
      <c r="C193" s="23">
        <v>230</v>
      </c>
      <c r="D193" s="23">
        <v>200</v>
      </c>
      <c r="E193" s="23">
        <f t="shared" si="5"/>
        <v>0</v>
      </c>
      <c r="F193" s="24"/>
      <c r="G193" s="24"/>
      <c r="H193" s="24"/>
      <c r="I193" s="17"/>
      <c r="L193" s="23">
        <f t="shared" si="4"/>
        <v>1</v>
      </c>
      <c r="M193" s="24"/>
      <c r="N193" s="24"/>
      <c r="O193" s="24">
        <v>1</v>
      </c>
      <c r="P193" s="15" t="s">
        <v>313</v>
      </c>
      <c r="Q193" s="19" t="s">
        <v>314</v>
      </c>
      <c r="R193" s="19" t="s">
        <v>315</v>
      </c>
    </row>
    <row r="194" spans="1:18" ht="14" customHeight="1" x14ac:dyDescent="0.2">
      <c r="A194" s="19" t="s">
        <v>249</v>
      </c>
      <c r="B194" s="18">
        <v>1989</v>
      </c>
      <c r="C194" s="23">
        <v>311</v>
      </c>
      <c r="D194" s="23">
        <v>195</v>
      </c>
      <c r="E194" s="23">
        <f t="shared" si="5"/>
        <v>0</v>
      </c>
      <c r="F194" s="23"/>
      <c r="G194" s="23"/>
      <c r="H194" s="23"/>
      <c r="L194" s="23">
        <f>SUM(M194:N194)</f>
        <v>2</v>
      </c>
      <c r="M194" s="23">
        <v>1</v>
      </c>
      <c r="N194" s="23">
        <v>1</v>
      </c>
      <c r="P194" s="15" t="s">
        <v>288</v>
      </c>
      <c r="Q194" s="16" t="s">
        <v>97</v>
      </c>
      <c r="R194" s="19" t="s">
        <v>91</v>
      </c>
    </row>
    <row r="195" spans="1:18" ht="14" customHeight="1" x14ac:dyDescent="0.2">
      <c r="A195" s="19" t="s">
        <v>249</v>
      </c>
      <c r="B195" s="18">
        <v>1990</v>
      </c>
      <c r="C195" s="23">
        <v>159</v>
      </c>
      <c r="D195" s="23">
        <v>119</v>
      </c>
      <c r="E195" s="23">
        <f t="shared" si="5"/>
        <v>0</v>
      </c>
      <c r="F195" s="23"/>
      <c r="G195" s="23"/>
      <c r="H195" s="23"/>
      <c r="I195" s="17"/>
      <c r="L195" s="23">
        <f t="shared" si="4"/>
        <v>2</v>
      </c>
      <c r="M195" s="23"/>
      <c r="N195" s="23">
        <v>2</v>
      </c>
      <c r="O195" s="23"/>
      <c r="P195" s="15" t="s">
        <v>98</v>
      </c>
      <c r="Q195" s="19" t="s">
        <v>92</v>
      </c>
      <c r="R195" s="19" t="s">
        <v>93</v>
      </c>
    </row>
    <row r="196" spans="1:18" ht="14" customHeight="1" x14ac:dyDescent="0.2">
      <c r="A196" s="19" t="s">
        <v>249</v>
      </c>
      <c r="B196" s="18">
        <v>1991</v>
      </c>
      <c r="C196" s="23">
        <v>313</v>
      </c>
      <c r="D196" s="23">
        <v>226</v>
      </c>
      <c r="E196" s="23">
        <f t="shared" si="5"/>
        <v>0</v>
      </c>
      <c r="F196" s="23"/>
      <c r="G196" s="23"/>
      <c r="H196" s="23"/>
      <c r="I196" s="17"/>
      <c r="L196" s="23">
        <f t="shared" si="4"/>
        <v>0</v>
      </c>
      <c r="M196" s="23"/>
      <c r="N196" s="23"/>
      <c r="O196" s="23"/>
      <c r="P196" s="15" t="s">
        <v>265</v>
      </c>
      <c r="Q196" s="19" t="s">
        <v>90</v>
      </c>
      <c r="R196" s="19" t="s">
        <v>89</v>
      </c>
    </row>
    <row r="197" spans="1:18" ht="14" customHeight="1" x14ac:dyDescent="0.2">
      <c r="A197" s="19" t="s">
        <v>249</v>
      </c>
      <c r="B197" s="18">
        <v>1992</v>
      </c>
      <c r="C197" s="23">
        <v>288</v>
      </c>
      <c r="D197" s="23">
        <v>213</v>
      </c>
      <c r="E197" s="23">
        <f t="shared" si="5"/>
        <v>0</v>
      </c>
      <c r="F197" s="23"/>
      <c r="G197" s="23"/>
      <c r="H197" s="23"/>
      <c r="I197" s="17"/>
      <c r="L197" s="23">
        <f t="shared" si="4"/>
        <v>0</v>
      </c>
      <c r="M197" s="23"/>
      <c r="N197" s="23"/>
      <c r="O197" s="23"/>
      <c r="P197" s="15"/>
    </row>
    <row r="198" spans="1:18" ht="14" customHeight="1" x14ac:dyDescent="0.2">
      <c r="A198" s="19" t="s">
        <v>249</v>
      </c>
      <c r="B198" s="18">
        <v>1993</v>
      </c>
      <c r="C198" s="23">
        <v>186</v>
      </c>
      <c r="D198" s="23">
        <v>159</v>
      </c>
      <c r="E198" s="23">
        <f t="shared" si="5"/>
        <v>1</v>
      </c>
      <c r="F198" s="23"/>
      <c r="G198" s="23">
        <v>1</v>
      </c>
      <c r="H198" s="23"/>
      <c r="I198" s="17" t="s">
        <v>71</v>
      </c>
      <c r="J198" s="16" t="s">
        <v>72</v>
      </c>
      <c r="K198" s="16" t="s">
        <v>73</v>
      </c>
      <c r="L198" s="23">
        <f t="shared" si="4"/>
        <v>0</v>
      </c>
      <c r="M198" s="23"/>
      <c r="N198" s="23"/>
      <c r="O198" s="23"/>
      <c r="P198" s="13" t="s">
        <v>289</v>
      </c>
      <c r="Q198" s="16" t="s">
        <v>74</v>
      </c>
      <c r="R198" s="11" t="s">
        <v>75</v>
      </c>
    </row>
    <row r="199" spans="1:18" ht="14" customHeight="1" x14ac:dyDescent="0.2">
      <c r="A199" s="19" t="s">
        <v>249</v>
      </c>
      <c r="B199" s="18">
        <v>1994</v>
      </c>
      <c r="C199" s="23">
        <v>281</v>
      </c>
      <c r="D199" s="23">
        <v>204</v>
      </c>
      <c r="E199" s="23">
        <f t="shared" si="5"/>
        <v>1</v>
      </c>
      <c r="F199" s="23">
        <v>1</v>
      </c>
      <c r="G199" s="23"/>
      <c r="H199" s="23"/>
      <c r="I199" s="17" t="s">
        <v>76</v>
      </c>
      <c r="J199" s="16" t="s">
        <v>81</v>
      </c>
      <c r="K199" s="9" t="s">
        <v>82</v>
      </c>
      <c r="L199" s="23">
        <f t="shared" si="4"/>
        <v>0</v>
      </c>
      <c r="M199" s="23"/>
      <c r="N199" s="23"/>
      <c r="O199" s="23"/>
      <c r="P199" s="15"/>
    </row>
    <row r="200" spans="1:18" ht="14" customHeight="1" x14ac:dyDescent="0.2">
      <c r="A200" s="19" t="s">
        <v>249</v>
      </c>
      <c r="B200" s="18">
        <v>1995</v>
      </c>
      <c r="C200" s="22" t="s">
        <v>274</v>
      </c>
      <c r="D200" s="22" t="s">
        <v>274</v>
      </c>
      <c r="E200" s="23">
        <f t="shared" si="5"/>
        <v>1</v>
      </c>
      <c r="F200" s="23">
        <v>1</v>
      </c>
      <c r="G200" s="23"/>
      <c r="H200" s="23"/>
      <c r="I200" s="17" t="s">
        <v>83</v>
      </c>
      <c r="J200" s="16" t="s">
        <v>69</v>
      </c>
      <c r="K200" s="16" t="s">
        <v>109</v>
      </c>
      <c r="L200" s="23">
        <f t="shared" si="4"/>
        <v>2</v>
      </c>
      <c r="M200" s="23">
        <v>1</v>
      </c>
      <c r="N200" s="23">
        <v>1</v>
      </c>
      <c r="O200" s="23"/>
      <c r="P200" s="15" t="s">
        <v>70</v>
      </c>
      <c r="Q200" s="19" t="s">
        <v>84</v>
      </c>
      <c r="R200" s="19" t="s">
        <v>85</v>
      </c>
    </row>
    <row r="201" spans="1:18" ht="14" customHeight="1" x14ac:dyDescent="0.2">
      <c r="A201" s="19" t="s">
        <v>249</v>
      </c>
      <c r="B201" s="18">
        <v>1996</v>
      </c>
      <c r="C201" s="22" t="s">
        <v>274</v>
      </c>
      <c r="D201" s="22" t="s">
        <v>274</v>
      </c>
      <c r="E201" s="23">
        <f t="shared" si="5"/>
        <v>0</v>
      </c>
      <c r="F201" s="23"/>
      <c r="G201" s="23"/>
      <c r="H201" s="23"/>
      <c r="L201" s="23">
        <f t="shared" si="4"/>
        <v>0</v>
      </c>
      <c r="M201" s="23"/>
      <c r="N201" s="23"/>
      <c r="O201" s="23"/>
      <c r="P201" s="15"/>
    </row>
    <row r="202" spans="1:18" ht="14" customHeight="1" x14ac:dyDescent="0.2">
      <c r="A202" s="19" t="s">
        <v>249</v>
      </c>
      <c r="B202" s="18">
        <v>1997</v>
      </c>
      <c r="C202" s="22" t="s">
        <v>274</v>
      </c>
      <c r="D202" s="22" t="s">
        <v>274</v>
      </c>
      <c r="E202" s="23">
        <f t="shared" si="5"/>
        <v>1</v>
      </c>
      <c r="F202" s="23">
        <v>1</v>
      </c>
      <c r="G202" s="23"/>
      <c r="H202" s="23"/>
      <c r="I202" s="17" t="s">
        <v>86</v>
      </c>
      <c r="J202" s="16" t="s">
        <v>87</v>
      </c>
      <c r="K202" s="16" t="s">
        <v>88</v>
      </c>
      <c r="L202" s="23">
        <f t="shared" si="4"/>
        <v>0</v>
      </c>
      <c r="M202" s="23"/>
      <c r="N202" s="23"/>
      <c r="O202" s="23"/>
      <c r="P202" s="13"/>
      <c r="Q202" s="19" t="s">
        <v>2</v>
      </c>
      <c r="R202" s="19" t="s">
        <v>3</v>
      </c>
    </row>
    <row r="203" spans="1:18" ht="14" customHeight="1" x14ac:dyDescent="0.2">
      <c r="A203" s="19" t="s">
        <v>249</v>
      </c>
      <c r="B203" s="18">
        <v>1998</v>
      </c>
      <c r="C203" s="22" t="s">
        <v>274</v>
      </c>
      <c r="D203" s="22" t="s">
        <v>274</v>
      </c>
      <c r="E203" s="23">
        <f t="shared" si="5"/>
        <v>0</v>
      </c>
      <c r="F203" s="23"/>
      <c r="G203" s="23"/>
      <c r="H203" s="23"/>
      <c r="L203" s="23">
        <f t="shared" si="4"/>
        <v>0</v>
      </c>
      <c r="M203" s="23"/>
      <c r="N203" s="23"/>
      <c r="O203" s="23"/>
      <c r="P203" s="15"/>
    </row>
    <row r="204" spans="1:18" ht="14" customHeight="1" x14ac:dyDescent="0.2">
      <c r="A204" s="19" t="s">
        <v>249</v>
      </c>
      <c r="B204" s="18">
        <v>1999</v>
      </c>
      <c r="C204" s="23">
        <v>239</v>
      </c>
      <c r="D204" s="23">
        <v>405</v>
      </c>
      <c r="E204" s="23">
        <f t="shared" si="5"/>
        <v>0</v>
      </c>
      <c r="F204" s="23"/>
      <c r="G204" s="23"/>
      <c r="H204" s="23"/>
      <c r="I204" s="17"/>
      <c r="L204" s="23">
        <f t="shared" si="4"/>
        <v>0</v>
      </c>
      <c r="M204" s="23"/>
      <c r="N204" s="23"/>
      <c r="O204" s="23"/>
      <c r="P204" s="15"/>
    </row>
    <row r="205" spans="1:18" ht="14" customHeight="1" x14ac:dyDescent="0.2">
      <c r="A205" s="19" t="s">
        <v>249</v>
      </c>
      <c r="B205" s="18">
        <v>2000</v>
      </c>
      <c r="C205" s="23">
        <v>270</v>
      </c>
      <c r="D205" s="23">
        <v>402</v>
      </c>
      <c r="E205" s="23">
        <f t="shared" si="5"/>
        <v>0</v>
      </c>
      <c r="F205" s="23"/>
      <c r="G205" s="23"/>
      <c r="H205" s="23"/>
      <c r="I205" s="17"/>
      <c r="L205" s="23">
        <f t="shared" si="4"/>
        <v>0</v>
      </c>
      <c r="M205" s="23"/>
      <c r="N205" s="23"/>
      <c r="O205" s="23"/>
      <c r="P205" s="15"/>
    </row>
    <row r="206" spans="1:18" ht="14" customHeight="1" x14ac:dyDescent="0.2">
      <c r="A206" s="19" t="s">
        <v>249</v>
      </c>
      <c r="B206" s="7">
        <v>2001</v>
      </c>
      <c r="C206" s="25">
        <v>170</v>
      </c>
      <c r="D206" s="25">
        <v>370</v>
      </c>
      <c r="E206" s="23">
        <f t="shared" si="5"/>
        <v>3</v>
      </c>
      <c r="F206" s="25">
        <v>2</v>
      </c>
      <c r="G206" s="25"/>
      <c r="H206" s="25">
        <v>1</v>
      </c>
      <c r="I206" s="17" t="s">
        <v>77</v>
      </c>
      <c r="J206" s="16" t="s">
        <v>4</v>
      </c>
      <c r="K206" s="16" t="s">
        <v>78</v>
      </c>
      <c r="L206" s="23">
        <f t="shared" si="4"/>
        <v>1</v>
      </c>
      <c r="M206" s="25"/>
      <c r="N206" s="25">
        <v>1</v>
      </c>
      <c r="O206" s="25"/>
      <c r="P206" s="13" t="s">
        <v>290</v>
      </c>
      <c r="Q206" s="16" t="s">
        <v>291</v>
      </c>
      <c r="R206" s="19" t="s">
        <v>292</v>
      </c>
    </row>
    <row r="207" spans="1:18" ht="14" customHeight="1" x14ac:dyDescent="0.2">
      <c r="A207" s="19" t="s">
        <v>249</v>
      </c>
      <c r="B207" s="18">
        <v>2002</v>
      </c>
      <c r="C207" s="23">
        <v>244</v>
      </c>
      <c r="D207" s="23">
        <v>419</v>
      </c>
      <c r="E207" s="23">
        <f t="shared" si="5"/>
        <v>0</v>
      </c>
      <c r="F207" s="26"/>
      <c r="G207" s="26"/>
      <c r="H207" s="26"/>
      <c r="I207" s="17"/>
      <c r="L207" s="23">
        <f t="shared" si="4"/>
        <v>0</v>
      </c>
      <c r="M207" s="25"/>
      <c r="N207" s="25"/>
      <c r="O207" s="25"/>
      <c r="P207" s="15"/>
      <c r="Q207" s="19" t="s">
        <v>11</v>
      </c>
      <c r="R207" s="19" t="s">
        <v>79</v>
      </c>
    </row>
    <row r="208" spans="1:18" ht="14" customHeight="1" x14ac:dyDescent="0.2">
      <c r="A208" s="19" t="s">
        <v>249</v>
      </c>
      <c r="B208" s="7">
        <v>2003</v>
      </c>
      <c r="C208" s="25">
        <v>236</v>
      </c>
      <c r="D208" s="25">
        <v>500</v>
      </c>
      <c r="E208" s="23">
        <f t="shared" si="5"/>
        <v>1</v>
      </c>
      <c r="F208" s="25">
        <v>1</v>
      </c>
      <c r="G208" s="25"/>
      <c r="H208" s="25"/>
      <c r="I208" s="17" t="s">
        <v>80</v>
      </c>
      <c r="J208" s="16" t="s">
        <v>68</v>
      </c>
      <c r="K208" s="16" t="s">
        <v>64</v>
      </c>
      <c r="L208" s="23">
        <f>SUM(M208:N208)</f>
        <v>1</v>
      </c>
      <c r="M208" s="25"/>
      <c r="N208" s="25">
        <v>1</v>
      </c>
      <c r="P208" s="13" t="s">
        <v>287</v>
      </c>
      <c r="Q208" s="19" t="s">
        <v>5</v>
      </c>
      <c r="R208" s="19" t="s">
        <v>65</v>
      </c>
    </row>
    <row r="209" spans="1:18" ht="14" customHeight="1" x14ac:dyDescent="0.2">
      <c r="A209" s="19" t="s">
        <v>249</v>
      </c>
      <c r="B209" s="7">
        <v>2004</v>
      </c>
      <c r="C209" s="25">
        <v>356</v>
      </c>
      <c r="D209" s="25">
        <v>489</v>
      </c>
      <c r="E209" s="23">
        <f t="shared" si="5"/>
        <v>1</v>
      </c>
      <c r="F209" s="25"/>
      <c r="G209" s="25">
        <v>1</v>
      </c>
      <c r="H209" s="25"/>
      <c r="I209" s="17" t="s">
        <v>66</v>
      </c>
      <c r="J209" s="16" t="s">
        <v>67</v>
      </c>
      <c r="K209" s="16" t="s">
        <v>61</v>
      </c>
      <c r="L209" s="23">
        <f t="shared" si="4"/>
        <v>0</v>
      </c>
      <c r="M209" s="25"/>
      <c r="N209" s="25"/>
      <c r="O209" s="25"/>
      <c r="P209" s="15"/>
    </row>
    <row r="210" spans="1:18" ht="14" customHeight="1" x14ac:dyDescent="0.2">
      <c r="A210" s="19" t="s">
        <v>249</v>
      </c>
      <c r="B210" s="7">
        <v>2005</v>
      </c>
      <c r="C210" s="25">
        <v>278</v>
      </c>
      <c r="D210" s="25">
        <v>508</v>
      </c>
      <c r="E210" s="23">
        <f t="shared" si="5"/>
        <v>0</v>
      </c>
      <c r="F210" s="25"/>
      <c r="G210" s="25"/>
      <c r="H210" s="25"/>
      <c r="L210" s="23">
        <f t="shared" si="4"/>
        <v>2</v>
      </c>
      <c r="M210" s="25"/>
      <c r="N210" s="25"/>
      <c r="O210" s="25">
        <v>2</v>
      </c>
      <c r="P210" s="15" t="s">
        <v>293</v>
      </c>
      <c r="Q210" s="16" t="s">
        <v>63</v>
      </c>
      <c r="R210" s="16" t="s">
        <v>301</v>
      </c>
    </row>
    <row r="211" spans="1:18" ht="14" customHeight="1" x14ac:dyDescent="0.2">
      <c r="A211" s="19" t="s">
        <v>249</v>
      </c>
      <c r="B211" s="7">
        <v>2006</v>
      </c>
      <c r="C211" s="25">
        <v>285</v>
      </c>
      <c r="D211" s="25">
        <v>459</v>
      </c>
      <c r="E211" s="23">
        <f t="shared" si="5"/>
        <v>0</v>
      </c>
      <c r="F211" s="25"/>
      <c r="G211" s="25"/>
      <c r="H211" s="25"/>
      <c r="L211" s="23">
        <f t="shared" si="4"/>
        <v>2</v>
      </c>
      <c r="M211" s="25">
        <v>1</v>
      </c>
      <c r="N211" s="25">
        <v>1</v>
      </c>
      <c r="O211" s="25"/>
      <c r="P211" s="13" t="s">
        <v>307</v>
      </c>
      <c r="Q211" s="16" t="s">
        <v>62</v>
      </c>
      <c r="R211" s="19" t="s">
        <v>54</v>
      </c>
    </row>
    <row r="212" spans="1:18" ht="14" customHeight="1" x14ac:dyDescent="0.2">
      <c r="A212" s="19" t="s">
        <v>249</v>
      </c>
      <c r="B212" s="7">
        <v>2007</v>
      </c>
      <c r="C212" s="25">
        <v>222</v>
      </c>
      <c r="D212" s="25">
        <v>533</v>
      </c>
      <c r="E212" s="23">
        <f t="shared" si="5"/>
        <v>1</v>
      </c>
      <c r="F212" s="26"/>
      <c r="G212" s="26"/>
      <c r="H212" s="26">
        <v>1</v>
      </c>
      <c r="I212" s="16" t="s">
        <v>55</v>
      </c>
      <c r="J212" s="16" t="s">
        <v>59</v>
      </c>
      <c r="K212" s="16" t="s">
        <v>60</v>
      </c>
      <c r="L212" s="23">
        <f t="shared" si="4"/>
        <v>1</v>
      </c>
      <c r="M212" s="26">
        <v>1</v>
      </c>
      <c r="N212" s="26"/>
      <c r="O212" s="26"/>
      <c r="P212" s="15" t="s">
        <v>294</v>
      </c>
      <c r="Q212" s="16" t="s">
        <v>52</v>
      </c>
      <c r="R212" s="16" t="s">
        <v>302</v>
      </c>
    </row>
    <row r="213" spans="1:18" ht="14" customHeight="1" x14ac:dyDescent="0.2">
      <c r="A213" s="19" t="s">
        <v>249</v>
      </c>
      <c r="B213" s="7">
        <v>2008</v>
      </c>
      <c r="C213" s="25">
        <v>218</v>
      </c>
      <c r="D213" s="25">
        <v>628</v>
      </c>
      <c r="E213" s="23">
        <f t="shared" si="5"/>
        <v>2</v>
      </c>
      <c r="F213" s="25"/>
      <c r="G213" s="25"/>
      <c r="H213" s="25">
        <v>2</v>
      </c>
      <c r="I213" s="17" t="s">
        <v>56</v>
      </c>
      <c r="J213" s="16" t="s">
        <v>49</v>
      </c>
      <c r="K213" s="16" t="s">
        <v>50</v>
      </c>
      <c r="L213" s="23">
        <f t="shared" si="4"/>
        <v>1</v>
      </c>
      <c r="M213" s="25">
        <v>1</v>
      </c>
      <c r="N213" s="25"/>
      <c r="O213" s="25"/>
      <c r="P213" s="15" t="s">
        <v>51</v>
      </c>
      <c r="Q213" s="16" t="s">
        <v>57</v>
      </c>
      <c r="R213" s="16" t="s">
        <v>303</v>
      </c>
    </row>
    <row r="214" spans="1:18" ht="14" customHeight="1" x14ac:dyDescent="0.2">
      <c r="A214" s="19" t="s">
        <v>249</v>
      </c>
      <c r="B214" s="6">
        <v>2009</v>
      </c>
      <c r="C214" s="26">
        <v>177</v>
      </c>
      <c r="D214" s="26">
        <v>609</v>
      </c>
      <c r="E214" s="23">
        <f t="shared" si="5"/>
        <v>1</v>
      </c>
      <c r="F214" s="25">
        <v>1</v>
      </c>
      <c r="G214" s="25"/>
      <c r="H214" s="25"/>
      <c r="I214" s="16" t="s">
        <v>58</v>
      </c>
      <c r="J214" s="16" t="s">
        <v>53</v>
      </c>
      <c r="K214" s="16" t="s">
        <v>48</v>
      </c>
      <c r="L214" s="23">
        <f t="shared" si="4"/>
        <v>1</v>
      </c>
      <c r="M214" s="25"/>
      <c r="N214" s="25"/>
      <c r="O214" s="25">
        <v>1</v>
      </c>
      <c r="P214" s="15" t="s">
        <v>305</v>
      </c>
      <c r="Q214" s="16" t="s">
        <v>47</v>
      </c>
      <c r="R214" s="16" t="s">
        <v>304</v>
      </c>
    </row>
    <row r="215" spans="1:18" ht="14" customHeight="1" x14ac:dyDescent="0.2">
      <c r="A215" s="19" t="s">
        <v>249</v>
      </c>
      <c r="B215" s="7">
        <v>2010</v>
      </c>
      <c r="C215" s="25">
        <v>177</v>
      </c>
      <c r="D215" s="25">
        <v>561</v>
      </c>
      <c r="E215" s="23">
        <f t="shared" si="5"/>
        <v>2</v>
      </c>
      <c r="F215" s="25">
        <v>1</v>
      </c>
      <c r="G215" s="25"/>
      <c r="H215" s="25">
        <v>1</v>
      </c>
      <c r="I215" s="16" t="s">
        <v>29</v>
      </c>
      <c r="J215" s="16" t="s">
        <v>21</v>
      </c>
      <c r="K215" s="16" t="s">
        <v>22</v>
      </c>
      <c r="L215" s="23">
        <f t="shared" si="4"/>
        <v>0</v>
      </c>
      <c r="M215" s="25"/>
      <c r="N215" s="25"/>
      <c r="O215" s="25"/>
      <c r="P215" s="15"/>
      <c r="Q215" s="16"/>
      <c r="R215" s="16"/>
    </row>
    <row r="216" spans="1:18" ht="14" customHeight="1" x14ac:dyDescent="0.2">
      <c r="A216" s="19" t="s">
        <v>249</v>
      </c>
      <c r="B216" s="6">
        <v>2011</v>
      </c>
      <c r="C216" s="26">
        <v>220</v>
      </c>
      <c r="D216" s="26">
        <v>523</v>
      </c>
      <c r="E216" s="23">
        <f t="shared" si="5"/>
        <v>2</v>
      </c>
      <c r="F216" s="26">
        <v>1</v>
      </c>
      <c r="G216" s="26"/>
      <c r="H216" s="26">
        <v>1</v>
      </c>
      <c r="I216" s="16" t="s">
        <v>23</v>
      </c>
      <c r="J216" s="16" t="s">
        <v>18</v>
      </c>
      <c r="K216" s="16" t="s">
        <v>24</v>
      </c>
      <c r="L216" s="23">
        <f t="shared" si="4"/>
        <v>0</v>
      </c>
      <c r="M216" s="26"/>
      <c r="N216" s="26"/>
      <c r="O216" s="26"/>
      <c r="P216" s="15"/>
    </row>
    <row r="217" spans="1:18" ht="14" customHeight="1" x14ac:dyDescent="0.2">
      <c r="A217" s="19" t="s">
        <v>249</v>
      </c>
      <c r="B217" s="7">
        <v>2012</v>
      </c>
      <c r="C217" s="25">
        <v>252</v>
      </c>
      <c r="D217" s="25">
        <v>561</v>
      </c>
      <c r="E217" s="23">
        <f t="shared" si="5"/>
        <v>3</v>
      </c>
      <c r="F217" s="25"/>
      <c r="G217" s="25">
        <v>1</v>
      </c>
      <c r="H217" s="25">
        <v>2</v>
      </c>
      <c r="I217" s="16" t="s">
        <v>44</v>
      </c>
      <c r="J217" s="16" t="s">
        <v>45</v>
      </c>
      <c r="K217" s="16" t="s">
        <v>46</v>
      </c>
      <c r="L217" s="23">
        <f t="shared" si="4"/>
        <v>1</v>
      </c>
      <c r="M217" s="25"/>
      <c r="N217" s="25">
        <v>1</v>
      </c>
      <c r="O217" s="25"/>
      <c r="P217" s="15" t="s">
        <v>16</v>
      </c>
      <c r="Q217" s="19" t="s">
        <v>295</v>
      </c>
      <c r="R217" s="19" t="s">
        <v>39</v>
      </c>
    </row>
    <row r="218" spans="1:18" ht="14" customHeight="1" x14ac:dyDescent="0.2">
      <c r="A218" s="19" t="s">
        <v>249</v>
      </c>
      <c r="B218" s="6">
        <v>2013</v>
      </c>
      <c r="C218" s="26">
        <v>299</v>
      </c>
      <c r="D218" s="26">
        <v>669</v>
      </c>
      <c r="E218" s="23">
        <f t="shared" si="5"/>
        <v>1</v>
      </c>
      <c r="F218" s="26"/>
      <c r="G218" s="26"/>
      <c r="H218" s="26">
        <v>1</v>
      </c>
      <c r="I218" s="16" t="s">
        <v>40</v>
      </c>
      <c r="J218" s="16" t="s">
        <v>41</v>
      </c>
      <c r="K218" s="16" t="s">
        <v>42</v>
      </c>
      <c r="L218" s="23">
        <f t="shared" si="4"/>
        <v>0</v>
      </c>
      <c r="M218" s="26"/>
      <c r="N218" s="26"/>
      <c r="O218" s="26"/>
      <c r="P218" s="15"/>
      <c r="Q218" s="19" t="s">
        <v>296</v>
      </c>
      <c r="R218" s="19" t="s">
        <v>299</v>
      </c>
    </row>
    <row r="219" spans="1:18" ht="14" customHeight="1" x14ac:dyDescent="0.2">
      <c r="A219" s="19" t="s">
        <v>249</v>
      </c>
      <c r="B219" s="7">
        <v>2014</v>
      </c>
      <c r="C219" s="25">
        <v>217</v>
      </c>
      <c r="D219" s="25">
        <v>583</v>
      </c>
      <c r="E219" s="23">
        <f t="shared" si="5"/>
        <v>2</v>
      </c>
      <c r="F219" s="25"/>
      <c r="G219" s="25">
        <v>2</v>
      </c>
      <c r="H219" s="25"/>
      <c r="I219" s="16" t="s">
        <v>17</v>
      </c>
      <c r="J219" s="16" t="s">
        <v>14</v>
      </c>
      <c r="K219" s="16" t="s">
        <v>15</v>
      </c>
      <c r="L219" s="23">
        <f t="shared" si="4"/>
        <v>0</v>
      </c>
      <c r="M219" s="25"/>
      <c r="N219" s="25"/>
      <c r="O219" s="25"/>
    </row>
    <row r="220" spans="1:18" ht="14" customHeight="1" x14ac:dyDescent="0.2">
      <c r="A220" s="19" t="s">
        <v>249</v>
      </c>
      <c r="B220" s="6">
        <v>2015</v>
      </c>
      <c r="C220" s="26">
        <v>221</v>
      </c>
      <c r="D220" s="26">
        <v>549</v>
      </c>
      <c r="E220" s="23">
        <f t="shared" si="5"/>
        <v>2</v>
      </c>
      <c r="F220" s="26"/>
      <c r="G220" s="26"/>
      <c r="H220" s="26">
        <v>2</v>
      </c>
      <c r="I220" s="16" t="s">
        <v>43</v>
      </c>
      <c r="J220" s="16" t="s">
        <v>37</v>
      </c>
      <c r="K220" s="16" t="s">
        <v>38</v>
      </c>
      <c r="L220" s="23">
        <f>SUM(M220:O220)</f>
        <v>1</v>
      </c>
      <c r="M220" s="26"/>
      <c r="N220" s="26"/>
      <c r="O220" s="26">
        <v>1</v>
      </c>
      <c r="P220" s="16" t="s">
        <v>297</v>
      </c>
      <c r="Q220" s="19" t="s">
        <v>300</v>
      </c>
      <c r="R220" s="19" t="s">
        <v>298</v>
      </c>
    </row>
    <row r="221" spans="1:18" ht="14" customHeight="1" x14ac:dyDescent="0.2">
      <c r="C221" s="27">
        <f t="shared" ref="C221:H221" si="6">SUM(C2:C220)</f>
        <v>16200</v>
      </c>
      <c r="D221" s="27">
        <f>SUM(D2:D220)</f>
        <v>36201</v>
      </c>
      <c r="E221" s="27">
        <f t="shared" si="6"/>
        <v>47</v>
      </c>
      <c r="F221" s="27">
        <f t="shared" si="6"/>
        <v>22</v>
      </c>
      <c r="G221" s="27">
        <f t="shared" si="6"/>
        <v>10</v>
      </c>
      <c r="H221" s="27">
        <f t="shared" si="6"/>
        <v>15</v>
      </c>
      <c r="L221" s="27">
        <f>SUM(L2:L220)</f>
        <v>42</v>
      </c>
      <c r="M221" s="27">
        <f>SUM(M2:M220)</f>
        <v>14</v>
      </c>
      <c r="N221" s="27">
        <f>SUM(N2:N220)</f>
        <v>22</v>
      </c>
      <c r="O221" s="27">
        <f>SUM(O2:O220)</f>
        <v>6</v>
      </c>
    </row>
    <row r="223" spans="1:18" ht="14" customHeight="1" x14ac:dyDescent="0.2">
      <c r="L223" s="28"/>
      <c r="M223" s="28"/>
      <c r="N223" s="28"/>
      <c r="O223" s="28"/>
    </row>
    <row r="224" spans="1:18" ht="14" customHeight="1" x14ac:dyDescent="0.2">
      <c r="L224" s="28"/>
      <c r="M224" s="28"/>
      <c r="N224" s="28"/>
      <c r="O224" s="28"/>
      <c r="P224" s="16"/>
    </row>
    <row r="225" spans="12:17" ht="14" customHeight="1" x14ac:dyDescent="0.2">
      <c r="L225" s="28"/>
      <c r="M225" s="28"/>
      <c r="N225" s="28"/>
      <c r="O225" s="28"/>
      <c r="P225" s="16"/>
    </row>
    <row r="226" spans="12:17" ht="14" customHeight="1" x14ac:dyDescent="0.2">
      <c r="L226" s="28"/>
      <c r="M226" s="28"/>
      <c r="N226" s="28"/>
      <c r="O226" s="28"/>
      <c r="P226" s="5"/>
      <c r="Q226" s="16"/>
    </row>
    <row r="227" spans="12:17" ht="14" customHeight="1" x14ac:dyDescent="0.2">
      <c r="L227" s="28"/>
      <c r="M227" s="28"/>
      <c r="N227" s="28"/>
      <c r="O227" s="28"/>
    </row>
    <row r="228" spans="12:17" ht="14" customHeight="1" x14ac:dyDescent="0.2">
      <c r="L228" s="28"/>
      <c r="M228" s="28"/>
      <c r="N228" s="28"/>
      <c r="O228" s="28"/>
    </row>
    <row r="229" spans="12:17" ht="14" customHeight="1" x14ac:dyDescent="0.2">
      <c r="L229" s="28"/>
      <c r="M229" s="28"/>
      <c r="N229" s="28"/>
      <c r="O229" s="28"/>
    </row>
    <row r="230" spans="12:17" ht="14" customHeight="1" x14ac:dyDescent="0.2">
      <c r="L230" s="28"/>
      <c r="M230" s="28"/>
      <c r="N230" s="28"/>
      <c r="O230" s="28"/>
    </row>
    <row r="231" spans="12:17" ht="14" customHeight="1" x14ac:dyDescent="0.2">
      <c r="L231" s="28"/>
      <c r="M231" s="28"/>
      <c r="N231" s="28"/>
      <c r="O231" s="28"/>
    </row>
    <row r="232" spans="12:17" ht="14" customHeight="1" x14ac:dyDescent="0.2">
      <c r="L232" s="28"/>
      <c r="M232" s="28"/>
      <c r="N232" s="28"/>
      <c r="O232" s="28"/>
    </row>
    <row r="233" spans="12:17" ht="14" customHeight="1" x14ac:dyDescent="0.2">
      <c r="L233" s="28"/>
      <c r="M233" s="28"/>
      <c r="N233" s="28"/>
      <c r="O233" s="28"/>
    </row>
    <row r="234" spans="12:17" ht="14" customHeight="1" x14ac:dyDescent="0.2">
      <c r="L234" s="28"/>
      <c r="M234" s="28"/>
      <c r="N234" s="28"/>
      <c r="O234" s="28"/>
    </row>
    <row r="235" spans="12:17" ht="14" customHeight="1" x14ac:dyDescent="0.2">
      <c r="L235" s="28"/>
      <c r="M235" s="28"/>
      <c r="N235" s="28"/>
      <c r="O235" s="28"/>
    </row>
    <row r="236" spans="12:17" ht="14" customHeight="1" x14ac:dyDescent="0.2">
      <c r="L236" s="28"/>
      <c r="M236" s="28"/>
      <c r="N236" s="28"/>
      <c r="O236" s="28"/>
    </row>
    <row r="237" spans="12:17" ht="14" customHeight="1" x14ac:dyDescent="0.2">
      <c r="L237" s="28"/>
      <c r="M237" s="28"/>
      <c r="N237" s="28"/>
      <c r="O237" s="28"/>
    </row>
    <row r="238" spans="12:17" ht="14" customHeight="1" x14ac:dyDescent="0.2">
      <c r="L238" s="28"/>
      <c r="M238" s="28"/>
      <c r="N238" s="28"/>
      <c r="O238" s="28"/>
    </row>
    <row r="239" spans="12:17" ht="14" customHeight="1" x14ac:dyDescent="0.2">
      <c r="L239" s="28"/>
      <c r="M239" s="28"/>
      <c r="N239" s="28"/>
      <c r="O239" s="28"/>
    </row>
    <row r="240" spans="12:17" ht="14" customHeight="1" x14ac:dyDescent="0.2">
      <c r="L240" s="28"/>
      <c r="M240" s="28"/>
      <c r="N240" s="28"/>
      <c r="O240" s="28"/>
    </row>
    <row r="241" spans="12:15" ht="14" customHeight="1" x14ac:dyDescent="0.2">
      <c r="L241" s="28"/>
      <c r="M241" s="28"/>
      <c r="N241" s="28"/>
      <c r="O241" s="28"/>
    </row>
    <row r="242" spans="12:15" ht="14" customHeight="1" x14ac:dyDescent="0.2">
      <c r="L242" s="28"/>
      <c r="M242" s="28"/>
      <c r="N242" s="28"/>
      <c r="O242" s="28"/>
    </row>
    <row r="243" spans="12:15" ht="14" customHeight="1" x14ac:dyDescent="0.2">
      <c r="L243" s="28"/>
      <c r="M243" s="28"/>
      <c r="N243" s="28"/>
      <c r="O243" s="28"/>
    </row>
    <row r="244" spans="12:15" ht="14" customHeight="1" x14ac:dyDescent="0.2">
      <c r="L244" s="28"/>
      <c r="M244" s="28"/>
      <c r="N244" s="28"/>
      <c r="O244" s="28"/>
    </row>
    <row r="245" spans="12:15" ht="14" customHeight="1" x14ac:dyDescent="0.2">
      <c r="L245" s="28"/>
      <c r="M245" s="28"/>
      <c r="N245" s="28"/>
      <c r="O245" s="28"/>
    </row>
    <row r="246" spans="12:15" ht="14" customHeight="1" x14ac:dyDescent="0.2">
      <c r="L246" s="28"/>
      <c r="M246" s="28"/>
      <c r="N246" s="28"/>
      <c r="O246" s="28"/>
    </row>
    <row r="247" spans="12:15" ht="14" customHeight="1" x14ac:dyDescent="0.2">
      <c r="L247" s="28"/>
      <c r="M247" s="28"/>
      <c r="N247" s="28"/>
      <c r="O247" s="28"/>
    </row>
    <row r="248" spans="12:15" ht="14" customHeight="1" x14ac:dyDescent="0.2">
      <c r="L248" s="28"/>
      <c r="M248" s="28"/>
      <c r="N248" s="28"/>
      <c r="O248" s="28"/>
    </row>
    <row r="249" spans="12:15" ht="14" customHeight="1" x14ac:dyDescent="0.2">
      <c r="L249" s="28"/>
      <c r="M249" s="28"/>
      <c r="N249" s="28"/>
      <c r="O249" s="28"/>
    </row>
    <row r="250" spans="12:15" ht="14" customHeight="1" x14ac:dyDescent="0.2">
      <c r="L250" s="28"/>
      <c r="M250" s="28"/>
      <c r="N250" s="28"/>
      <c r="O250" s="28"/>
    </row>
    <row r="251" spans="12:15" ht="14" customHeight="1" x14ac:dyDescent="0.2">
      <c r="L251" s="28"/>
      <c r="M251" s="28"/>
      <c r="N251" s="28"/>
      <c r="O251" s="28"/>
    </row>
  </sheetData>
  <autoFilter ref="A1:R1"/>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Netherlands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Luzi Hail</cp:lastModifiedBy>
  <cp:revision/>
  <dcterms:created xsi:type="dcterms:W3CDTF">2010-10-17T04:53:32Z</dcterms:created>
  <dcterms:modified xsi:type="dcterms:W3CDTF">2017-02-12T15:34:24Z</dcterms:modified>
  <cp:category/>
  <cp:contentStatus/>
</cp:coreProperties>
</file>